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NISA CAYANG KAMU\DISDIK 2024\E-MONEV\E-MONEV TW IV 2024\"/>
    </mc:Choice>
  </mc:AlternateContent>
  <xr:revisionPtr revIDLastSave="0" documentId="13_ncr:1_{6417F7C0-A38F-4E49-BF97-05B9573C4322}" xr6:coauthVersionLast="47" xr6:coauthVersionMax="47" xr10:uidLastSave="{00000000-0000-0000-0000-000000000000}"/>
  <bookViews>
    <workbookView xWindow="-120" yWindow="-120" windowWidth="29040" windowHeight="15720" xr2:uid="{C0F28E30-CABE-4FA5-8DA8-6C76ECB8917B}"/>
  </bookViews>
  <sheets>
    <sheet name="DISDIKBUD 2024" sheetId="1" r:id="rId1"/>
  </sheets>
  <definedNames>
    <definedName name="_xlnm.Print_Area" localSheetId="0">'DISDIKBUD 2024'!$C$1:$AB$143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10" i="1" l="1"/>
  <c r="U10" i="1"/>
  <c r="U135" i="1"/>
  <c r="U125" i="1"/>
  <c r="U120" i="1"/>
  <c r="U112" i="1"/>
  <c r="U98" i="1"/>
  <c r="U72" i="1"/>
  <c r="U42" i="1"/>
  <c r="U39" i="1"/>
  <c r="U32" i="1"/>
  <c r="U23" i="1"/>
  <c r="U21" i="1"/>
  <c r="U18" i="1"/>
  <c r="U12" i="1"/>
  <c r="U6" i="1"/>
  <c r="F142" i="1"/>
  <c r="F135" i="1"/>
  <c r="K55" i="1"/>
  <c r="U142" i="1" l="1"/>
  <c r="S56" i="1"/>
  <c r="S29" i="1"/>
  <c r="S25" i="1"/>
  <c r="S20" i="1"/>
  <c r="S17" i="1"/>
  <c r="S14" i="1"/>
  <c r="S11" i="1"/>
  <c r="S131" i="1"/>
  <c r="U131" i="1" s="1"/>
  <c r="S129" i="1"/>
  <c r="S121" i="1"/>
  <c r="S116" i="1"/>
  <c r="S113" i="1"/>
  <c r="S106" i="1"/>
  <c r="S105" i="1"/>
  <c r="S96" i="1"/>
  <c r="S95" i="1"/>
  <c r="S92" i="1"/>
  <c r="S91" i="1"/>
  <c r="S90" i="1"/>
  <c r="S87" i="1"/>
  <c r="S86" i="1"/>
  <c r="S79" i="1"/>
  <c r="S78" i="1"/>
  <c r="S71" i="1"/>
  <c r="S68" i="1"/>
  <c r="S67" i="1" l="1"/>
  <c r="S63" i="1"/>
  <c r="S57" i="1"/>
  <c r="S48" i="1"/>
  <c r="S47" i="1"/>
  <c r="S46" i="1"/>
  <c r="S45" i="1"/>
  <c r="S43" i="1"/>
  <c r="S13" i="1"/>
  <c r="S112" i="1"/>
  <c r="Q112" i="1"/>
  <c r="S134" i="1"/>
  <c r="S127" i="1"/>
  <c r="S124" i="1"/>
  <c r="S138" i="1"/>
  <c r="S137" i="1" s="1"/>
  <c r="S135" i="1"/>
  <c r="S132" i="1"/>
  <c r="S130" i="1"/>
  <c r="S128" i="1"/>
  <c r="S125" i="1"/>
  <c r="S120" i="1"/>
  <c r="S119" i="1" s="1"/>
  <c r="S98" i="1"/>
  <c r="S72" i="1"/>
  <c r="S39" i="1"/>
  <c r="S36" i="1"/>
  <c r="S32" i="1"/>
  <c r="S23" i="1"/>
  <c r="S21" i="1"/>
  <c r="S18" i="1"/>
  <c r="S12" i="1"/>
  <c r="S6" i="1"/>
  <c r="O66" i="1"/>
  <c r="S10" i="1"/>
  <c r="S5" i="1" l="1"/>
  <c r="S42" i="1"/>
  <c r="S41" i="1" s="1"/>
  <c r="I140" i="1"/>
  <c r="U66" i="1"/>
  <c r="U28" i="1" l="1"/>
  <c r="Q18" i="1"/>
  <c r="M42" i="1"/>
  <c r="U44" i="1"/>
  <c r="U43" i="1"/>
  <c r="X38" i="1"/>
  <c r="Z38" i="1" s="1"/>
  <c r="X37" i="1"/>
  <c r="Z37" i="1" s="1"/>
  <c r="Y118" i="1"/>
  <c r="AA118" i="1" s="1"/>
  <c r="Y38" i="1"/>
  <c r="AA38" i="1" s="1"/>
  <c r="Y37" i="1"/>
  <c r="AA37" i="1" s="1"/>
  <c r="Y28" i="1"/>
  <c r="AA28" i="1" s="1"/>
  <c r="V38" i="1"/>
  <c r="V37" i="1"/>
  <c r="U58" i="1"/>
  <c r="Q36" i="1"/>
  <c r="O36" i="1"/>
  <c r="M36" i="1"/>
  <c r="H36" i="1"/>
  <c r="Y58" i="1" l="1"/>
  <c r="AA58" i="1" s="1"/>
  <c r="F112" i="1"/>
  <c r="K122" i="1"/>
  <c r="K123" i="1"/>
  <c r="K121" i="1"/>
  <c r="K114" i="1"/>
  <c r="K115" i="1"/>
  <c r="K116" i="1"/>
  <c r="K117" i="1"/>
  <c r="K118" i="1"/>
  <c r="W118" i="1" s="1"/>
  <c r="K113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99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73" i="1"/>
  <c r="K44" i="1"/>
  <c r="K45" i="1"/>
  <c r="K46" i="1"/>
  <c r="K47" i="1"/>
  <c r="K48" i="1"/>
  <c r="K49" i="1"/>
  <c r="K50" i="1"/>
  <c r="K51" i="1"/>
  <c r="K52" i="1"/>
  <c r="K53" i="1"/>
  <c r="K54" i="1"/>
  <c r="K56" i="1"/>
  <c r="K57" i="1"/>
  <c r="K58" i="1"/>
  <c r="W58" i="1" s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43" i="1"/>
  <c r="K40" i="1"/>
  <c r="K39" i="1" s="1"/>
  <c r="K38" i="1"/>
  <c r="W38" i="1" s="1"/>
  <c r="K37" i="1"/>
  <c r="K36" i="1" s="1"/>
  <c r="K34" i="1"/>
  <c r="K35" i="1"/>
  <c r="K33" i="1"/>
  <c r="K27" i="1"/>
  <c r="K28" i="1"/>
  <c r="W28" i="1" s="1"/>
  <c r="K29" i="1"/>
  <c r="K30" i="1"/>
  <c r="K31" i="1"/>
  <c r="K26" i="1"/>
  <c r="K23" i="1" s="1"/>
  <c r="F36" i="1"/>
  <c r="Y36" i="1"/>
  <c r="U36" i="1"/>
  <c r="F39" i="1"/>
  <c r="H39" i="1"/>
  <c r="M39" i="1"/>
  <c r="O39" i="1"/>
  <c r="Q39" i="1"/>
  <c r="T40" i="1"/>
  <c r="U40" i="1"/>
  <c r="F42" i="1"/>
  <c r="H42" i="1"/>
  <c r="O42" i="1"/>
  <c r="Q42" i="1"/>
  <c r="U35" i="1"/>
  <c r="T35" i="1"/>
  <c r="V35" i="1" s="1"/>
  <c r="U117" i="1"/>
  <c r="T117" i="1"/>
  <c r="V117" i="1" s="1"/>
  <c r="T118" i="1"/>
  <c r="V118" i="1" s="1"/>
  <c r="K6" i="1"/>
  <c r="O120" i="1"/>
  <c r="O119" i="1" s="1"/>
  <c r="O125" i="1"/>
  <c r="O124" i="1" s="1"/>
  <c r="O135" i="1"/>
  <c r="O134" i="1" s="1"/>
  <c r="Q138" i="1"/>
  <c r="Q137" i="1" s="1"/>
  <c r="Q135" i="1"/>
  <c r="Q134" i="1" s="1"/>
  <c r="Q128" i="1"/>
  <c r="Q130" i="1"/>
  <c r="Q132" i="1"/>
  <c r="Q125" i="1"/>
  <c r="Q124" i="1" s="1"/>
  <c r="Q120" i="1"/>
  <c r="Q119" i="1" s="1"/>
  <c r="Q72" i="1"/>
  <c r="Q98" i="1"/>
  <c r="Q32" i="1"/>
  <c r="Q23" i="1"/>
  <c r="Q21" i="1"/>
  <c r="Q12" i="1"/>
  <c r="Q6" i="1"/>
  <c r="U99" i="1"/>
  <c r="U100" i="1"/>
  <c r="U101" i="1"/>
  <c r="U102" i="1"/>
  <c r="U103" i="1"/>
  <c r="U104" i="1"/>
  <c r="U105" i="1"/>
  <c r="U106" i="1"/>
  <c r="U107" i="1"/>
  <c r="U108" i="1"/>
  <c r="U109" i="1"/>
  <c r="U111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115" i="1"/>
  <c r="T115" i="1"/>
  <c r="V115" i="1" s="1"/>
  <c r="T58" i="1"/>
  <c r="T107" i="1"/>
  <c r="U59" i="1"/>
  <c r="U116" i="1"/>
  <c r="F98" i="1"/>
  <c r="F12" i="1"/>
  <c r="F6" i="1"/>
  <c r="U13" i="1"/>
  <c r="K12" i="1"/>
  <c r="F32" i="1"/>
  <c r="T100" i="1"/>
  <c r="V100" i="1" s="1"/>
  <c r="T83" i="1"/>
  <c r="V83" i="1" s="1"/>
  <c r="U53" i="1"/>
  <c r="T53" i="1"/>
  <c r="U50" i="1"/>
  <c r="T50" i="1"/>
  <c r="O32" i="1"/>
  <c r="O23" i="1"/>
  <c r="O18" i="1"/>
  <c r="O12" i="1"/>
  <c r="O6" i="1"/>
  <c r="T11" i="1"/>
  <c r="T10" i="1"/>
  <c r="U122" i="1"/>
  <c r="U123" i="1"/>
  <c r="U114" i="1"/>
  <c r="U45" i="1"/>
  <c r="U46" i="1"/>
  <c r="U47" i="1"/>
  <c r="U48" i="1"/>
  <c r="U49" i="1"/>
  <c r="U51" i="1"/>
  <c r="U52" i="1"/>
  <c r="U54" i="1"/>
  <c r="U55" i="1"/>
  <c r="U56" i="1"/>
  <c r="U57" i="1"/>
  <c r="U60" i="1"/>
  <c r="U61" i="1"/>
  <c r="U62" i="1"/>
  <c r="U63" i="1"/>
  <c r="U64" i="1"/>
  <c r="U65" i="1"/>
  <c r="U67" i="1"/>
  <c r="U68" i="1"/>
  <c r="U69" i="1"/>
  <c r="U70" i="1"/>
  <c r="U71" i="1"/>
  <c r="U34" i="1"/>
  <c r="U25" i="1"/>
  <c r="U24" i="1"/>
  <c r="U26" i="1"/>
  <c r="U27" i="1"/>
  <c r="U29" i="1"/>
  <c r="U30" i="1"/>
  <c r="U31" i="1"/>
  <c r="U20" i="1"/>
  <c r="U14" i="1"/>
  <c r="U15" i="1"/>
  <c r="U16" i="1"/>
  <c r="U17" i="1"/>
  <c r="U11" i="1"/>
  <c r="U7" i="1"/>
  <c r="U8" i="1"/>
  <c r="W8" i="1" s="1"/>
  <c r="U9" i="1"/>
  <c r="W9" i="1" s="1"/>
  <c r="O138" i="1"/>
  <c r="O132" i="1"/>
  <c r="O130" i="1"/>
  <c r="O128" i="1"/>
  <c r="O112" i="1"/>
  <c r="O98" i="1"/>
  <c r="O72" i="1"/>
  <c r="O21" i="1"/>
  <c r="M72" i="1"/>
  <c r="M12" i="1"/>
  <c r="T7" i="1"/>
  <c r="M128" i="1"/>
  <c r="M127" i="1" s="1"/>
  <c r="K18" i="1"/>
  <c r="K139" i="1"/>
  <c r="K138" i="1" s="1"/>
  <c r="K137" i="1" s="1"/>
  <c r="K136" i="1"/>
  <c r="K135" i="1" s="1"/>
  <c r="K134" i="1" s="1"/>
  <c r="K133" i="1"/>
  <c r="K132" i="1" s="1"/>
  <c r="K131" i="1"/>
  <c r="K130" i="1" s="1"/>
  <c r="K129" i="1"/>
  <c r="K128" i="1" s="1"/>
  <c r="K126" i="1"/>
  <c r="T13" i="1"/>
  <c r="V13" i="1" s="1"/>
  <c r="T14" i="1"/>
  <c r="V14" i="1" s="1"/>
  <c r="T15" i="1"/>
  <c r="V15" i="1" s="1"/>
  <c r="T16" i="1"/>
  <c r="V16" i="1" s="1"/>
  <c r="T17" i="1"/>
  <c r="V17" i="1" s="1"/>
  <c r="T19" i="1"/>
  <c r="T20" i="1"/>
  <c r="V20" i="1" s="1"/>
  <c r="T22" i="1"/>
  <c r="V22" i="1" s="1"/>
  <c r="T24" i="1"/>
  <c r="V24" i="1" s="1"/>
  <c r="T25" i="1"/>
  <c r="V25" i="1" s="1"/>
  <c r="T26" i="1"/>
  <c r="V26" i="1" s="1"/>
  <c r="T27" i="1"/>
  <c r="T28" i="1"/>
  <c r="T29" i="1"/>
  <c r="T30" i="1"/>
  <c r="V30" i="1" s="1"/>
  <c r="T31" i="1"/>
  <c r="V31" i="1" s="1"/>
  <c r="T33" i="1"/>
  <c r="V33" i="1" s="1"/>
  <c r="T34" i="1"/>
  <c r="V34" i="1" s="1"/>
  <c r="T43" i="1"/>
  <c r="T44" i="1"/>
  <c r="T45" i="1"/>
  <c r="T46" i="1"/>
  <c r="T47" i="1"/>
  <c r="T48" i="1"/>
  <c r="T49" i="1"/>
  <c r="T51" i="1"/>
  <c r="T52" i="1"/>
  <c r="T54" i="1"/>
  <c r="T55" i="1"/>
  <c r="T56" i="1"/>
  <c r="T57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3" i="1"/>
  <c r="T74" i="1"/>
  <c r="T75" i="1"/>
  <c r="V75" i="1" s="1"/>
  <c r="T76" i="1"/>
  <c r="T77" i="1"/>
  <c r="T78" i="1"/>
  <c r="T79" i="1"/>
  <c r="V79" i="1" s="1"/>
  <c r="T80" i="1"/>
  <c r="V80" i="1" s="1"/>
  <c r="T81" i="1"/>
  <c r="T82" i="1"/>
  <c r="V82" i="1" s="1"/>
  <c r="T84" i="1"/>
  <c r="T85" i="1"/>
  <c r="V85" i="1" s="1"/>
  <c r="T86" i="1"/>
  <c r="V86" i="1" s="1"/>
  <c r="T87" i="1"/>
  <c r="V87" i="1" s="1"/>
  <c r="T88" i="1"/>
  <c r="V88" i="1" s="1"/>
  <c r="T89" i="1"/>
  <c r="V89" i="1" s="1"/>
  <c r="T90" i="1"/>
  <c r="V90" i="1" s="1"/>
  <c r="T91" i="1"/>
  <c r="V91" i="1" s="1"/>
  <c r="T92" i="1"/>
  <c r="V92" i="1" s="1"/>
  <c r="T93" i="1"/>
  <c r="V93" i="1" s="1"/>
  <c r="T94" i="1"/>
  <c r="V94" i="1" s="1"/>
  <c r="T95" i="1"/>
  <c r="V95" i="1" s="1"/>
  <c r="T96" i="1"/>
  <c r="V96" i="1" s="1"/>
  <c r="T97" i="1"/>
  <c r="V97" i="1" s="1"/>
  <c r="T99" i="1"/>
  <c r="T101" i="1"/>
  <c r="T102" i="1"/>
  <c r="T103" i="1"/>
  <c r="V103" i="1" s="1"/>
  <c r="T104" i="1"/>
  <c r="V104" i="1" s="1"/>
  <c r="T105" i="1"/>
  <c r="V105" i="1" s="1"/>
  <c r="T106" i="1"/>
  <c r="V106" i="1" s="1"/>
  <c r="T108" i="1"/>
  <c r="V108" i="1" s="1"/>
  <c r="T109" i="1"/>
  <c r="V109" i="1" s="1"/>
  <c r="T110" i="1"/>
  <c r="V110" i="1" s="1"/>
  <c r="T111" i="1"/>
  <c r="V111" i="1" s="1"/>
  <c r="T113" i="1"/>
  <c r="T114" i="1"/>
  <c r="V114" i="1" s="1"/>
  <c r="T116" i="1"/>
  <c r="V116" i="1" s="1"/>
  <c r="T121" i="1"/>
  <c r="T122" i="1"/>
  <c r="V122" i="1" s="1"/>
  <c r="T123" i="1"/>
  <c r="V123" i="1" s="1"/>
  <c r="T126" i="1"/>
  <c r="T129" i="1"/>
  <c r="T131" i="1"/>
  <c r="T132" i="1"/>
  <c r="T133" i="1"/>
  <c r="T136" i="1"/>
  <c r="T139" i="1"/>
  <c r="V139" i="1" s="1"/>
  <c r="M130" i="1"/>
  <c r="M132" i="1"/>
  <c r="M135" i="1"/>
  <c r="M134" i="1" s="1"/>
  <c r="M137" i="1"/>
  <c r="M32" i="1"/>
  <c r="M23" i="1"/>
  <c r="M21" i="1"/>
  <c r="U139" i="1"/>
  <c r="F138" i="1"/>
  <c r="AA138" i="1" s="1"/>
  <c r="Y137" i="1"/>
  <c r="U137" i="1"/>
  <c r="U136" i="1"/>
  <c r="F134" i="1"/>
  <c r="U133" i="1"/>
  <c r="F132" i="1"/>
  <c r="F130" i="1"/>
  <c r="U129" i="1"/>
  <c r="F128" i="1"/>
  <c r="U126" i="1"/>
  <c r="V125" i="1"/>
  <c r="M125" i="1"/>
  <c r="M124" i="1" s="1"/>
  <c r="F125" i="1"/>
  <c r="F124" i="1" s="1"/>
  <c r="U121" i="1"/>
  <c r="M120" i="1"/>
  <c r="M119" i="1" s="1"/>
  <c r="H120" i="1"/>
  <c r="H119" i="1" s="1"/>
  <c r="F120" i="1"/>
  <c r="U113" i="1"/>
  <c r="M112" i="1"/>
  <c r="H112" i="1"/>
  <c r="M98" i="1"/>
  <c r="H98" i="1"/>
  <c r="G86" i="1"/>
  <c r="H72" i="1"/>
  <c r="F72" i="1"/>
  <c r="U33" i="1"/>
  <c r="H32" i="1"/>
  <c r="H23" i="1"/>
  <c r="F23" i="1"/>
  <c r="U22" i="1"/>
  <c r="K21" i="1"/>
  <c r="H21" i="1"/>
  <c r="F21" i="1"/>
  <c r="U19" i="1"/>
  <c r="M18" i="1"/>
  <c r="H18" i="1"/>
  <c r="F18" i="1"/>
  <c r="H12" i="1"/>
  <c r="T9" i="1"/>
  <c r="T8" i="1"/>
  <c r="M6" i="1"/>
  <c r="H6" i="1"/>
  <c r="X21" i="1"/>
  <c r="K32" i="1" l="1"/>
  <c r="X108" i="1"/>
  <c r="Z108" i="1" s="1"/>
  <c r="V29" i="1"/>
  <c r="T140" i="1"/>
  <c r="V140" i="1" s="1"/>
  <c r="V141" i="1" s="1"/>
  <c r="Y116" i="1"/>
  <c r="AA116" i="1" s="1"/>
  <c r="W116" i="1"/>
  <c r="Y110" i="1"/>
  <c r="AA110" i="1" s="1"/>
  <c r="W110" i="1"/>
  <c r="Y109" i="1"/>
  <c r="AA109" i="1" s="1"/>
  <c r="W109" i="1"/>
  <c r="X9" i="1"/>
  <c r="Z9" i="1" s="1"/>
  <c r="V9" i="1"/>
  <c r="Y34" i="1"/>
  <c r="AA34" i="1" s="1"/>
  <c r="W34" i="1"/>
  <c r="V50" i="1"/>
  <c r="X50" i="1"/>
  <c r="Z50" i="1" s="1"/>
  <c r="V48" i="1"/>
  <c r="X48" i="1"/>
  <c r="Z48" i="1" s="1"/>
  <c r="X8" i="1"/>
  <c r="Z8" i="1" s="1"/>
  <c r="V8" i="1"/>
  <c r="Y97" i="1"/>
  <c r="AA97" i="1" s="1"/>
  <c r="W97" i="1"/>
  <c r="Y139" i="1"/>
  <c r="AA139" i="1" s="1"/>
  <c r="X64" i="1"/>
  <c r="Z64" i="1" s="1"/>
  <c r="V64" i="1"/>
  <c r="W15" i="1"/>
  <c r="Y15" i="1"/>
  <c r="AA15" i="1" s="1"/>
  <c r="W102" i="1"/>
  <c r="Y102" i="1"/>
  <c r="AA102" i="1" s="1"/>
  <c r="X11" i="1"/>
  <c r="Z11" i="1" s="1"/>
  <c r="V11" i="1"/>
  <c r="Y117" i="1"/>
  <c r="AA117" i="1" s="1"/>
  <c r="W117" i="1"/>
  <c r="Y136" i="1"/>
  <c r="W136" i="1"/>
  <c r="X102" i="1"/>
  <c r="Z102" i="1" s="1"/>
  <c r="V102" i="1"/>
  <c r="V63" i="1"/>
  <c r="X63" i="1"/>
  <c r="Z63" i="1" s="1"/>
  <c r="Y114" i="1"/>
  <c r="AA114" i="1" s="1"/>
  <c r="W114" i="1"/>
  <c r="W101" i="1"/>
  <c r="Y101" i="1"/>
  <c r="AA101" i="1" s="1"/>
  <c r="W103" i="1"/>
  <c r="Y103" i="1"/>
  <c r="AA103" i="1" s="1"/>
  <c r="X121" i="1"/>
  <c r="Z121" i="1" s="1"/>
  <c r="V121" i="1"/>
  <c r="X43" i="1"/>
  <c r="Z43" i="1" s="1"/>
  <c r="V43" i="1"/>
  <c r="Y100" i="1"/>
  <c r="AA100" i="1" s="1"/>
  <c r="W100" i="1"/>
  <c r="X126" i="1"/>
  <c r="Z126" i="1" s="1"/>
  <c r="V126" i="1"/>
  <c r="V66" i="1"/>
  <c r="X66" i="1"/>
  <c r="Z66" i="1" s="1"/>
  <c r="X61" i="1"/>
  <c r="Z61" i="1" s="1"/>
  <c r="V61" i="1"/>
  <c r="W122" i="1"/>
  <c r="Y122" i="1"/>
  <c r="AA122" i="1" s="1"/>
  <c r="Y76" i="1"/>
  <c r="AA76" i="1" s="1"/>
  <c r="W76" i="1"/>
  <c r="Y99" i="1"/>
  <c r="AA99" i="1" s="1"/>
  <c r="W99" i="1"/>
  <c r="V7" i="1"/>
  <c r="X7" i="1"/>
  <c r="Z7" i="1" s="1"/>
  <c r="W16" i="1"/>
  <c r="Y16" i="1"/>
  <c r="AA16" i="1" s="1"/>
  <c r="Y96" i="1"/>
  <c r="AA96" i="1" s="1"/>
  <c r="W96" i="1"/>
  <c r="W121" i="1"/>
  <c r="Y121" i="1"/>
  <c r="W75" i="1"/>
  <c r="Y75" i="1"/>
  <c r="AA75" i="1" s="1"/>
  <c r="W36" i="1"/>
  <c r="W37" i="1"/>
  <c r="W108" i="1"/>
  <c r="Y108" i="1"/>
  <c r="AA108" i="1" s="1"/>
  <c r="V53" i="1"/>
  <c r="X53" i="1"/>
  <c r="Z53" i="1" s="1"/>
  <c r="U124" i="1"/>
  <c r="W126" i="1"/>
  <c r="Y126" i="1"/>
  <c r="AA126" i="1" s="1"/>
  <c r="X59" i="1"/>
  <c r="Z59" i="1" s="1"/>
  <c r="V59" i="1"/>
  <c r="W74" i="1"/>
  <c r="Y74" i="1"/>
  <c r="AA74" i="1" s="1"/>
  <c r="W31" i="1"/>
  <c r="Y31" i="1"/>
  <c r="AA31" i="1" s="1"/>
  <c r="W27" i="1"/>
  <c r="Y27" i="1"/>
  <c r="AA27" i="1" s="1"/>
  <c r="W26" i="1"/>
  <c r="Y26" i="1"/>
  <c r="AA26" i="1" s="1"/>
  <c r="W30" i="1"/>
  <c r="Y30" i="1"/>
  <c r="AA30" i="1" s="1"/>
  <c r="Y24" i="1"/>
  <c r="AA24" i="1" s="1"/>
  <c r="W24" i="1"/>
  <c r="W11" i="1"/>
  <c r="Y11" i="1"/>
  <c r="AA11" i="1" s="1"/>
  <c r="Y10" i="1"/>
  <c r="AA10" i="1" s="1"/>
  <c r="W10" i="1"/>
  <c r="W7" i="1"/>
  <c r="W6" i="1"/>
  <c r="Y129" i="1"/>
  <c r="AA129" i="1" s="1"/>
  <c r="W129" i="1"/>
  <c r="W94" i="1"/>
  <c r="Y94" i="1"/>
  <c r="AA94" i="1" s="1"/>
  <c r="W93" i="1"/>
  <c r="Y93" i="1"/>
  <c r="AA93" i="1" s="1"/>
  <c r="Y92" i="1"/>
  <c r="AA92" i="1" s="1"/>
  <c r="W92" i="1"/>
  <c r="Y89" i="1"/>
  <c r="AA89" i="1" s="1"/>
  <c r="W89" i="1"/>
  <c r="W90" i="1"/>
  <c r="Y90" i="1"/>
  <c r="AA90" i="1" s="1"/>
  <c r="W84" i="1"/>
  <c r="Y84" i="1"/>
  <c r="AA84" i="1" s="1"/>
  <c r="W83" i="1"/>
  <c r="Y83" i="1"/>
  <c r="AA83" i="1" s="1"/>
  <c r="W79" i="1"/>
  <c r="Y79" i="1"/>
  <c r="AA79" i="1" s="1"/>
  <c r="X136" i="1"/>
  <c r="Z136" i="1" s="1"/>
  <c r="V136" i="1"/>
  <c r="X101" i="1"/>
  <c r="Z101" i="1" s="1"/>
  <c r="V101" i="1"/>
  <c r="X54" i="1"/>
  <c r="Z54" i="1" s="1"/>
  <c r="V54" i="1"/>
  <c r="X45" i="1"/>
  <c r="Z45" i="1" s="1"/>
  <c r="V45" i="1"/>
  <c r="X27" i="1"/>
  <c r="Z27" i="1" s="1"/>
  <c r="V27" i="1"/>
  <c r="V51" i="1"/>
  <c r="X51" i="1"/>
  <c r="Z51" i="1" s="1"/>
  <c r="X28" i="1"/>
  <c r="Z28" i="1" s="1"/>
  <c r="V28" i="1"/>
  <c r="Y115" i="1"/>
  <c r="AA115" i="1" s="1"/>
  <c r="W115" i="1"/>
  <c r="X107" i="1"/>
  <c r="Z107" i="1" s="1"/>
  <c r="V107" i="1"/>
  <c r="Y107" i="1"/>
  <c r="AA107" i="1" s="1"/>
  <c r="W107" i="1"/>
  <c r="Y88" i="1"/>
  <c r="AA88" i="1" s="1"/>
  <c r="W88" i="1"/>
  <c r="W40" i="1"/>
  <c r="Y40" i="1"/>
  <c r="AA40" i="1" s="1"/>
  <c r="Y35" i="1"/>
  <c r="AA35" i="1" s="1"/>
  <c r="W35" i="1"/>
  <c r="Y33" i="1"/>
  <c r="AA33" i="1" s="1"/>
  <c r="W33" i="1"/>
  <c r="Y29" i="1"/>
  <c r="AA29" i="1" s="1"/>
  <c r="W29" i="1"/>
  <c r="W25" i="1"/>
  <c r="Y25" i="1"/>
  <c r="W21" i="1"/>
  <c r="W22" i="1"/>
  <c r="Y22" i="1"/>
  <c r="AA22" i="1" s="1"/>
  <c r="W20" i="1"/>
  <c r="Y20" i="1"/>
  <c r="AA20" i="1" s="1"/>
  <c r="Y19" i="1"/>
  <c r="AA19" i="1" s="1"/>
  <c r="W19" i="1"/>
  <c r="Y17" i="1"/>
  <c r="AA17" i="1" s="1"/>
  <c r="W17" i="1"/>
  <c r="Y14" i="1"/>
  <c r="AA14" i="1" s="1"/>
  <c r="W14" i="1"/>
  <c r="Y133" i="1"/>
  <c r="W133" i="1"/>
  <c r="W131" i="1"/>
  <c r="Y131" i="1"/>
  <c r="Y123" i="1"/>
  <c r="AA123" i="1" s="1"/>
  <c r="W123" i="1"/>
  <c r="Y113" i="1"/>
  <c r="AA113" i="1" s="1"/>
  <c r="W113" i="1"/>
  <c r="Y111" i="1"/>
  <c r="AA111" i="1" s="1"/>
  <c r="W111" i="1"/>
  <c r="W106" i="1"/>
  <c r="Y106" i="1"/>
  <c r="AA106" i="1" s="1"/>
  <c r="W105" i="1"/>
  <c r="Y105" i="1"/>
  <c r="AA105" i="1" s="1"/>
  <c r="Y104" i="1"/>
  <c r="W104" i="1"/>
  <c r="Y98" i="1"/>
  <c r="W95" i="1"/>
  <c r="Y95" i="1"/>
  <c r="AA95" i="1" s="1"/>
  <c r="W91" i="1"/>
  <c r="Y91" i="1"/>
  <c r="AA91" i="1" s="1"/>
  <c r="Y87" i="1"/>
  <c r="AA87" i="1" s="1"/>
  <c r="W87" i="1"/>
  <c r="W85" i="1"/>
  <c r="Y85" i="1"/>
  <c r="AA85" i="1" s="1"/>
  <c r="Y82" i="1"/>
  <c r="AA82" i="1" s="1"/>
  <c r="W82" i="1"/>
  <c r="Y81" i="1"/>
  <c r="AA81" i="1" s="1"/>
  <c r="W81" i="1"/>
  <c r="Y80" i="1"/>
  <c r="AA80" i="1" s="1"/>
  <c r="W80" i="1"/>
  <c r="W78" i="1"/>
  <c r="Y78" i="1"/>
  <c r="AA78" i="1" s="1"/>
  <c r="W77" i="1"/>
  <c r="Y77" i="1"/>
  <c r="AA77" i="1" s="1"/>
  <c r="Y73" i="1"/>
  <c r="AA73" i="1" s="1"/>
  <c r="W73" i="1"/>
  <c r="W59" i="1"/>
  <c r="Y59" i="1"/>
  <c r="AA59" i="1" s="1"/>
  <c r="W57" i="1"/>
  <c r="Y57" i="1"/>
  <c r="AA57" i="1" s="1"/>
  <c r="W47" i="1"/>
  <c r="Y47" i="1"/>
  <c r="AA47" i="1" s="1"/>
  <c r="W63" i="1"/>
  <c r="Y63" i="1"/>
  <c r="AA63" i="1" s="1"/>
  <c r="W48" i="1"/>
  <c r="Y48" i="1"/>
  <c r="AA48" i="1" s="1"/>
  <c r="Y62" i="1"/>
  <c r="AA62" i="1" s="1"/>
  <c r="W62" i="1"/>
  <c r="W61" i="1"/>
  <c r="Y61" i="1"/>
  <c r="AA61" i="1" s="1"/>
  <c r="W60" i="1"/>
  <c r="Y60" i="1"/>
  <c r="AA60" i="1" s="1"/>
  <c r="Y69" i="1"/>
  <c r="AA69" i="1" s="1"/>
  <c r="W69" i="1"/>
  <c r="Y53" i="1"/>
  <c r="AA53" i="1" s="1"/>
  <c r="W53" i="1"/>
  <c r="Y54" i="1"/>
  <c r="AA54" i="1" s="1"/>
  <c r="W54" i="1"/>
  <c r="Y67" i="1"/>
  <c r="AA67" i="1" s="1"/>
  <c r="W67" i="1"/>
  <c r="Y52" i="1"/>
  <c r="AA52" i="1" s="1"/>
  <c r="W52" i="1"/>
  <c r="Y49" i="1"/>
  <c r="AA49" i="1" s="1"/>
  <c r="W49" i="1"/>
  <c r="Y64" i="1"/>
  <c r="AA64" i="1" s="1"/>
  <c r="W64" i="1"/>
  <c r="W46" i="1"/>
  <c r="Y46" i="1"/>
  <c r="AA46" i="1" s="1"/>
  <c r="W45" i="1"/>
  <c r="Y45" i="1"/>
  <c r="AA45" i="1" s="1"/>
  <c r="W43" i="1"/>
  <c r="Y43" i="1"/>
  <c r="AA43" i="1" s="1"/>
  <c r="W71" i="1"/>
  <c r="Y71" i="1"/>
  <c r="AA71" i="1" s="1"/>
  <c r="W50" i="1"/>
  <c r="Y50" i="1"/>
  <c r="AA50" i="1" s="1"/>
  <c r="W70" i="1"/>
  <c r="Y70" i="1"/>
  <c r="AA70" i="1" s="1"/>
  <c r="Y56" i="1"/>
  <c r="AA56" i="1" s="1"/>
  <c r="W56" i="1"/>
  <c r="Y55" i="1"/>
  <c r="AA55" i="1" s="1"/>
  <c r="W55" i="1"/>
  <c r="W68" i="1"/>
  <c r="Y68" i="1"/>
  <c r="AA68" i="1" s="1"/>
  <c r="Y66" i="1"/>
  <c r="AA66" i="1" s="1"/>
  <c r="W66" i="1"/>
  <c r="W51" i="1"/>
  <c r="Y51" i="1"/>
  <c r="AA51" i="1" s="1"/>
  <c r="W44" i="1"/>
  <c r="Y44" i="1"/>
  <c r="AA44" i="1" s="1"/>
  <c r="Y13" i="1"/>
  <c r="W13" i="1"/>
  <c r="X40" i="1"/>
  <c r="Z40" i="1" s="1"/>
  <c r="V40" i="1"/>
  <c r="W86" i="1"/>
  <c r="Y86" i="1"/>
  <c r="AA86" i="1" s="1"/>
  <c r="Y65" i="1"/>
  <c r="AA65" i="1" s="1"/>
  <c r="W65" i="1"/>
  <c r="X113" i="1"/>
  <c r="Z113" i="1" s="1"/>
  <c r="V113" i="1"/>
  <c r="X131" i="1"/>
  <c r="Z131" i="1" s="1"/>
  <c r="V131" i="1"/>
  <c r="X133" i="1"/>
  <c r="Z133" i="1" s="1"/>
  <c r="V133" i="1"/>
  <c r="X129" i="1"/>
  <c r="Z129" i="1" s="1"/>
  <c r="V129" i="1"/>
  <c r="X99" i="1"/>
  <c r="Z99" i="1" s="1"/>
  <c r="V99" i="1"/>
  <c r="X84" i="1"/>
  <c r="Z84" i="1" s="1"/>
  <c r="V84" i="1"/>
  <c r="X81" i="1"/>
  <c r="Z81" i="1" s="1"/>
  <c r="V81" i="1"/>
  <c r="X78" i="1"/>
  <c r="Z78" i="1" s="1"/>
  <c r="V78" i="1"/>
  <c r="X77" i="1"/>
  <c r="Z77" i="1" s="1"/>
  <c r="V77" i="1"/>
  <c r="X76" i="1"/>
  <c r="Z76" i="1" s="1"/>
  <c r="V76" i="1"/>
  <c r="X74" i="1"/>
  <c r="Z74" i="1" s="1"/>
  <c r="V74" i="1"/>
  <c r="X73" i="1"/>
  <c r="Z73" i="1" s="1"/>
  <c r="V73" i="1"/>
  <c r="V71" i="1"/>
  <c r="X71" i="1"/>
  <c r="Z71" i="1" s="1"/>
  <c r="V70" i="1"/>
  <c r="X70" i="1"/>
  <c r="Z70" i="1" s="1"/>
  <c r="V69" i="1"/>
  <c r="X69" i="1"/>
  <c r="Z69" i="1" s="1"/>
  <c r="V68" i="1"/>
  <c r="X68" i="1"/>
  <c r="Z68" i="1" s="1"/>
  <c r="V67" i="1"/>
  <c r="X67" i="1"/>
  <c r="Z67" i="1" s="1"/>
  <c r="X65" i="1"/>
  <c r="Z65" i="1" s="1"/>
  <c r="V65" i="1"/>
  <c r="X62" i="1"/>
  <c r="Z62" i="1" s="1"/>
  <c r="V62" i="1"/>
  <c r="V60" i="1"/>
  <c r="X60" i="1"/>
  <c r="Z60" i="1" s="1"/>
  <c r="X58" i="1"/>
  <c r="Z58" i="1" s="1"/>
  <c r="V58" i="1"/>
  <c r="V57" i="1"/>
  <c r="X57" i="1"/>
  <c r="Z57" i="1" s="1"/>
  <c r="V56" i="1"/>
  <c r="X56" i="1"/>
  <c r="Z56" i="1" s="1"/>
  <c r="V55" i="1"/>
  <c r="X55" i="1"/>
  <c r="Z55" i="1" s="1"/>
  <c r="V52" i="1"/>
  <c r="X52" i="1"/>
  <c r="Z52" i="1" s="1"/>
  <c r="V49" i="1"/>
  <c r="X49" i="1"/>
  <c r="Z49" i="1" s="1"/>
  <c r="X47" i="1"/>
  <c r="Z47" i="1" s="1"/>
  <c r="V47" i="1"/>
  <c r="V46" i="1"/>
  <c r="X46" i="1"/>
  <c r="Z46" i="1" s="1"/>
  <c r="X44" i="1"/>
  <c r="Z44" i="1" s="1"/>
  <c r="V44" i="1"/>
  <c r="X19" i="1"/>
  <c r="Z19" i="1" s="1"/>
  <c r="V19" i="1"/>
  <c r="X10" i="1"/>
  <c r="Z10" i="1" s="1"/>
  <c r="V10" i="1"/>
  <c r="K112" i="1"/>
  <c r="F5" i="1"/>
  <c r="AA36" i="1"/>
  <c r="X83" i="1"/>
  <c r="Z83" i="1" s="1"/>
  <c r="X106" i="1"/>
  <c r="Z106" i="1" s="1"/>
  <c r="X16" i="1"/>
  <c r="Z16" i="1" s="1"/>
  <c r="O41" i="1"/>
  <c r="Q41" i="1"/>
  <c r="X118" i="1"/>
  <c r="Z118" i="1" s="1"/>
  <c r="F41" i="1"/>
  <c r="K42" i="1"/>
  <c r="X35" i="1"/>
  <c r="Z35" i="1" s="1"/>
  <c r="U128" i="1"/>
  <c r="W128" i="1" s="1"/>
  <c r="H41" i="1"/>
  <c r="X117" i="1"/>
  <c r="Z117" i="1" s="1"/>
  <c r="X104" i="1"/>
  <c r="Z104" i="1" s="1"/>
  <c r="M41" i="1"/>
  <c r="X116" i="1"/>
  <c r="Z116" i="1" s="1"/>
  <c r="X14" i="1"/>
  <c r="Z14" i="1" s="1"/>
  <c r="U119" i="1"/>
  <c r="F137" i="1"/>
  <c r="AA137" i="1" s="1"/>
  <c r="X80" i="1"/>
  <c r="Z80" i="1" s="1"/>
  <c r="W39" i="1"/>
  <c r="Y7" i="1"/>
  <c r="X139" i="1"/>
  <c r="Z139" i="1" s="1"/>
  <c r="X22" i="1"/>
  <c r="Z22" i="1" s="1"/>
  <c r="X85" i="1"/>
  <c r="Z85" i="1" s="1"/>
  <c r="X15" i="1"/>
  <c r="Z15" i="1" s="1"/>
  <c r="X110" i="1"/>
  <c r="Z110" i="1" s="1"/>
  <c r="X114" i="1"/>
  <c r="Z114" i="1" s="1"/>
  <c r="W18" i="1"/>
  <c r="X17" i="1"/>
  <c r="Z17" i="1" s="1"/>
  <c r="X34" i="1"/>
  <c r="Z34" i="1" s="1"/>
  <c r="X75" i="1"/>
  <c r="Z75" i="1" s="1"/>
  <c r="X122" i="1"/>
  <c r="Z122" i="1" s="1"/>
  <c r="X86" i="1"/>
  <c r="Z86" i="1" s="1"/>
  <c r="X100" i="1"/>
  <c r="Z100" i="1" s="1"/>
  <c r="F127" i="1"/>
  <c r="X103" i="1"/>
  <c r="Z103" i="1" s="1"/>
  <c r="U130" i="1"/>
  <c r="W137" i="1"/>
  <c r="X13" i="1"/>
  <c r="Z13" i="1" s="1"/>
  <c r="K120" i="1"/>
  <c r="X111" i="1"/>
  <c r="Z111" i="1" s="1"/>
  <c r="H5" i="1"/>
  <c r="X26" i="1"/>
  <c r="Z26" i="1" s="1"/>
  <c r="M5" i="1"/>
  <c r="X25" i="1"/>
  <c r="Z25" i="1" s="1"/>
  <c r="Q5" i="1"/>
  <c r="K127" i="1"/>
  <c r="O5" i="1"/>
  <c r="X31" i="1"/>
  <c r="Z31" i="1" s="1"/>
  <c r="K5" i="1"/>
  <c r="F119" i="1"/>
  <c r="X82" i="1"/>
  <c r="Z82" i="1" s="1"/>
  <c r="X79" i="1"/>
  <c r="Z79" i="1" s="1"/>
  <c r="U132" i="1"/>
  <c r="X115" i="1"/>
  <c r="Z115" i="1" s="1"/>
  <c r="U134" i="1"/>
  <c r="W134" i="1" s="1"/>
  <c r="W32" i="1"/>
  <c r="X30" i="1"/>
  <c r="Z30" i="1" s="1"/>
  <c r="K125" i="1"/>
  <c r="X29" i="1"/>
  <c r="Z29" i="1" s="1"/>
  <c r="X123" i="1"/>
  <c r="Z123" i="1" s="1"/>
  <c r="X109" i="1"/>
  <c r="Z109" i="1" s="1"/>
  <c r="X24" i="1"/>
  <c r="Z24" i="1" s="1"/>
  <c r="O127" i="1"/>
  <c r="W23" i="1"/>
  <c r="W139" i="1"/>
  <c r="X20" i="1"/>
  <c r="Z20" i="1" s="1"/>
  <c r="X105" i="1"/>
  <c r="Z105" i="1" s="1"/>
  <c r="X33" i="1"/>
  <c r="Z33" i="1" s="1"/>
  <c r="Y9" i="1"/>
  <c r="AA9" i="1" s="1"/>
  <c r="Q127" i="1"/>
  <c r="K98" i="1"/>
  <c r="Y8" i="1"/>
  <c r="AA8" i="1" s="1"/>
  <c r="K72" i="1"/>
  <c r="Y21" i="1" l="1"/>
  <c r="AA21" i="1" s="1"/>
  <c r="Y135" i="1"/>
  <c r="AA136" i="1"/>
  <c r="AA131" i="1"/>
  <c r="Y130" i="1"/>
  <c r="AA130" i="1" s="1"/>
  <c r="Y120" i="1"/>
  <c r="AA121" i="1"/>
  <c r="AA133" i="1"/>
  <c r="Y132" i="1"/>
  <c r="AA132" i="1" s="1"/>
  <c r="Y6" i="1"/>
  <c r="AA7" i="1"/>
  <c r="Y128" i="1"/>
  <c r="AA128" i="1" s="1"/>
  <c r="Y72" i="1"/>
  <c r="AA72" i="1" s="1"/>
  <c r="AA13" i="1"/>
  <c r="Y12" i="1"/>
  <c r="AA12" i="1" s="1"/>
  <c r="Y23" i="1"/>
  <c r="AA23" i="1" s="1"/>
  <c r="AA25" i="1"/>
  <c r="AA98" i="1"/>
  <c r="AA104" i="1"/>
  <c r="W42" i="1"/>
  <c r="K41" i="1"/>
  <c r="Y42" i="1"/>
  <c r="W112" i="1"/>
  <c r="U41" i="1"/>
  <c r="Y39" i="1"/>
  <c r="AA39" i="1" s="1"/>
  <c r="Y32" i="1"/>
  <c r="AA32" i="1" s="1"/>
  <c r="U127" i="1"/>
  <c r="W127" i="1" s="1"/>
  <c r="Y125" i="1"/>
  <c r="W120" i="1"/>
  <c r="K119" i="1"/>
  <c r="W119" i="1" s="1"/>
  <c r="Y112" i="1"/>
  <c r="AA112" i="1" s="1"/>
  <c r="K124" i="1"/>
  <c r="Y18" i="1"/>
  <c r="AA18" i="1" s="1"/>
  <c r="W125" i="1"/>
  <c r="W98" i="1"/>
  <c r="W72" i="1"/>
  <c r="W12" i="1"/>
  <c r="U5" i="1"/>
  <c r="W5" i="1" s="1"/>
  <c r="Y134" i="1" l="1"/>
  <c r="AA134" i="1" s="1"/>
  <c r="AA135" i="1"/>
  <c r="Y127" i="1"/>
  <c r="AA127" i="1" s="1"/>
  <c r="W41" i="1"/>
  <c r="W124" i="1"/>
  <c r="AA42" i="1"/>
  <c r="Y41" i="1"/>
  <c r="AA41" i="1" s="1"/>
  <c r="Y119" i="1"/>
  <c r="AA119" i="1" s="1"/>
  <c r="AA120" i="1"/>
  <c r="AA125" i="1"/>
  <c r="Y124" i="1"/>
  <c r="AA124" i="1" s="1"/>
  <c r="K142" i="1"/>
  <c r="AA6" i="1"/>
  <c r="Y5" i="1"/>
  <c r="AA5" i="1" s="1"/>
  <c r="V142" i="1" l="1"/>
  <c r="V143" i="1" s="1"/>
  <c r="W142" i="1"/>
  <c r="W143" i="1" s="1"/>
  <c r="W140" i="1"/>
  <c r="W141" i="1" s="1"/>
  <c r="Z93" i="1" l="1"/>
  <c r="X93" i="1"/>
  <c r="G93" i="1"/>
  <c r="G88" i="1"/>
  <c r="X88" i="1"/>
  <c r="Z88" i="1"/>
  <c r="G90" i="1"/>
  <c r="X90" i="1"/>
  <c r="Z90" i="1"/>
  <c r="Z89" i="1"/>
  <c r="X89" i="1"/>
  <c r="G89" i="1"/>
  <c r="Z94" i="1"/>
  <c r="X94" i="1"/>
  <c r="G94" i="1"/>
  <c r="G91" i="1"/>
  <c r="X91" i="1"/>
  <c r="Z91" i="1"/>
  <c r="G92" i="1"/>
  <c r="X92" i="1"/>
  <c r="Z92" i="1"/>
  <c r="G96" i="1"/>
  <c r="X96" i="1"/>
  <c r="Z96" i="1"/>
  <c r="G95" i="1"/>
  <c r="X95" i="1"/>
  <c r="Z95" i="1"/>
  <c r="G87" i="1"/>
  <c r="X87" i="1"/>
  <c r="Z87" i="1"/>
  <c r="G97" i="1"/>
  <c r="X97" i="1"/>
  <c r="Z97" i="1"/>
</calcChain>
</file>

<file path=xl/sharedStrings.xml><?xml version="1.0" encoding="utf-8"?>
<sst xmlns="http://schemas.openxmlformats.org/spreadsheetml/2006/main" count="430" uniqueCount="277">
  <si>
    <t>No</t>
  </si>
  <si>
    <t>Sasaran RKPD</t>
  </si>
  <si>
    <t>Indikator Kinerja Program (outcome)/ Kegiatan (output)</t>
  </si>
  <si>
    <t>Target Akhir Periode RPJMD)</t>
  </si>
  <si>
    <t>Realisasi Capaian Kinerja RPJMD sampai dengan RKPD Tahun 2023</t>
  </si>
  <si>
    <t>Target kinerja dan anggaran berjalan tahun 2024 yang dievaluasi</t>
  </si>
  <si>
    <t>Realisasi Kinerja Sampai Dengan Triwulan</t>
  </si>
  <si>
    <t>Realisasi Capaian Kinerja dan Anggaran RKPD yang dievaluasi (2024)</t>
  </si>
  <si>
    <t>Tingkat Capaian Kinerja dan Realisasi Anggaran RKPD Tahun 2024 (%)</t>
  </si>
  <si>
    <t>Realisasi Kinerja dan Anggaran RPJMD s/d Tahun 2024(Akhir Tahun Pelaksanaan RKPD Tahun 2024)</t>
  </si>
  <si>
    <t>Tingkat Capaian Kinerja dan Realisasi Anggaran RPJMD  s/d tahun 2024 (%)</t>
  </si>
  <si>
    <t>SKPD Penanggungjawab</t>
  </si>
  <si>
    <t>I</t>
  </si>
  <si>
    <t>II</t>
  </si>
  <si>
    <t>III</t>
  </si>
  <si>
    <t>IV</t>
  </si>
  <si>
    <t>13=12/7x100%</t>
  </si>
  <si>
    <t>14 = 6 + 12</t>
  </si>
  <si>
    <t>15=14/5 x100%</t>
  </si>
  <si>
    <t>K</t>
  </si>
  <si>
    <t>Rp</t>
  </si>
  <si>
    <t>PROGRAM PENUNJANG URUSAN PEMERINTAHAN DAERAH KABUPATEN/KOTA</t>
  </si>
  <si>
    <t>Persentase penunjang urusan pemerintah daerah kabupaten/kota</t>
  </si>
  <si>
    <t xml:space="preserve"> </t>
  </si>
  <si>
    <t>DINAS PENDIDIKAN DAN KEBUDAYAAN KOTA DUMAI</t>
  </si>
  <si>
    <t>Perencanaan, Penganggaran, dan Evaluasi Kinerja Perangkat Daerah</t>
  </si>
  <si>
    <t>Terlaksananya Perencanaan, penganggaran dan evaluasi kinerja perangkat daerah</t>
  </si>
  <si>
    <t>Penyusunan Dokumen Perencanaan Perangkat Daerah</t>
  </si>
  <si>
    <t>Jumlah Dokumen Perencanaan Perangkat Daerah</t>
  </si>
  <si>
    <t>Dokumen</t>
  </si>
  <si>
    <t>Koordinasi dan Penyusunan Dokumen RKA-SKPD
Kinerja SKPD</t>
  </si>
  <si>
    <t>Jumlah Dokumen RKA-SKPD dan Laporan Hasil Koordinasi Penyusunan Dokumen RKA-SKPD</t>
  </si>
  <si>
    <t>Koordinasi dan Penyusunan Dokumen Perubahan RKASKPD</t>
  </si>
  <si>
    <t>Jumlah Dokumen Perubahan RKASKPD dan Laporan Hasil Koordinasi Penyusunan Dokumen Perubahan RKA</t>
  </si>
  <si>
    <t>Koordinasi dan Penyusunan Laporan Capaian Kinerja dan Ikhtisar Realisasi Kinerja SKPD</t>
  </si>
  <si>
    <t>Jumlah Laporan Capaian Kinerja dan Ikhtisar Realisasi Kinerja SKPD dan Laporan Hasil Koordinasi Penyusunan Laporan Capaian Kinerja dan Ikhtisar Realisasi Kinerja SKPD</t>
  </si>
  <si>
    <t>Laporan</t>
  </si>
  <si>
    <t>Evaluasi Kinerja Perangkat Daerah</t>
  </si>
  <si>
    <t>Jumlah Laporan Evaluasi Kinerja Perangkat Daerah</t>
  </si>
  <si>
    <t>Administrasi Keuangan Perangkat Daerah</t>
  </si>
  <si>
    <t>Laporan Capaian Kinerja dan Ikhtisar Realisasi Kinerja SKPD</t>
  </si>
  <si>
    <t>Penyediaan Gaji dan Tunjangan ASN</t>
  </si>
  <si>
    <t>Tersedianya Gaji dan Tunjangan ASN</t>
  </si>
  <si>
    <t>Orang/bulan</t>
  </si>
  <si>
    <t>Pelaksanaan Penatausahaan dan Pengujian/Verifikasi Keuangan SKPD</t>
  </si>
  <si>
    <t>Jumlah Dokumen Penatausahaan dan Pengujian/Verifikasi Keuangan SKPD</t>
  </si>
  <si>
    <t>Koordinasi dan Pelaksanaan Akuntansi SKPD</t>
  </si>
  <si>
    <t>Jumlah Dokumen Koordinasi dan Pelaksanaan Akuntansi SKPD</t>
  </si>
  <si>
    <t>Pengelolaan dan Penyiapan Bahan Tanggapan Pemeriksaan</t>
  </si>
  <si>
    <t xml:space="preserve">Jumlah Dokumen Bahan Tanggapan Pemeriksaan dan Tindak Lanjut Pemeriksaan </t>
  </si>
  <si>
    <t>Koordinasi dan Penyusunan Laporan Keuangan Bulanan/ Triwulanan/ Semesteran SKPD</t>
  </si>
  <si>
    <t>Administrasi Barang Milik Daerah pada Perangkat Daerah</t>
  </si>
  <si>
    <t>Laporan Keuangan Bulanan/Triwulanan/Semesteran SKPD</t>
  </si>
  <si>
    <t>Rekonsiliasi dan Penyusunan Laporan Barang Milik Daerah pada SKPD</t>
  </si>
  <si>
    <t>Jumlah Laporan Rekonsiliasi dan Penyusunan Laporan Barang Milik Daerah pada SKPD</t>
  </si>
  <si>
    <t xml:space="preserve"> Penatausahaan Barang Milik Daerah pada SKPD</t>
  </si>
  <si>
    <t>Jumlah Laporan Penatausahaan Barang Milik Daerah pada SKPD</t>
  </si>
  <si>
    <t>Administrasi Kepegawaian Perangkat Daerah</t>
  </si>
  <si>
    <t>Terlaksananya Administrasi Kepegawaian Perangkat Daerah</t>
  </si>
  <si>
    <t>Pendidikan dan Pelatihan Pegawai Berdasarkan Tugas dan Fungsi</t>
  </si>
  <si>
    <t xml:space="preserve">Jumlah Pegawai Berdasarkan Tugas dan Fungsi yang Mengikuti Pendidikan dan Pelatihan </t>
  </si>
  <si>
    <t>orang</t>
  </si>
  <si>
    <t>Administrasi Umum Perangkat Daerah</t>
  </si>
  <si>
    <t>Terlaksananya Administrasi Umum Perangkat Daerah</t>
  </si>
  <si>
    <t>Penyediaan Komponen Instalasi Listrik/Penerangan Bangunan Kantor</t>
  </si>
  <si>
    <t>Jumlah Paket Komponen Instalasi Listrik/Penerangan Bangunan Kantor yang
Disediakan</t>
  </si>
  <si>
    <t>Paket</t>
  </si>
  <si>
    <t>Penyediaan Peralatan dan Perlengkapan Kantor</t>
  </si>
  <si>
    <t xml:space="preserve">Jumlah Paket Peralatan dan Perlengkapan Kantor yang Disediakan </t>
  </si>
  <si>
    <t>Penyediaan Bahan Logistik Kantor</t>
  </si>
  <si>
    <t xml:space="preserve">Jumlah Paket Bahan Logistik Kantor yang Disediakan </t>
  </si>
  <si>
    <t>Penyediaan Barang Cetakan dan Penggandaan</t>
  </si>
  <si>
    <t>Jumlah Paket Barang Cetakan dan Penggandaan yang Disediakan</t>
  </si>
  <si>
    <t>Penyediaan Bahan Bacaan dan Peraturan Perundang-undangan</t>
  </si>
  <si>
    <t xml:space="preserve">Jumlah Dokumen Bahan Bacaan dan Peraturan Perundang-Undangan yang Disediakan </t>
  </si>
  <si>
    <t>Penyelenggaraan Rapat Koordinasi dan Konsultasi SKPD</t>
  </si>
  <si>
    <t>Jumlah Laporan Penyelenggaraan Rapat Koordinasi dan Konsultasi SKPD</t>
  </si>
  <si>
    <t>Penatausahaan Arsip Dinamis pada SKPD</t>
  </si>
  <si>
    <t>Jumlah Dokumen Penatausahaan Arsip Dinamis pada SKPD</t>
  </si>
  <si>
    <t>Dukungan Pelaksanaan Sistem Pemerintahan Berbasis Elektronik pada SKPD</t>
  </si>
  <si>
    <t xml:space="preserve">Jumlah Dokumen Dukungan Pelaksanaan Sistem Pemerintahan Berbasis Elektronik pada SKPD </t>
  </si>
  <si>
    <t>Penyediaan Jasa Penunjang Urusan Pemerintahan Daerah</t>
  </si>
  <si>
    <t>Terpenuhinya Jasa Penunjang Urusan Pemerintah Daerah</t>
  </si>
  <si>
    <t>Penyediaan Jasa Komunikasi, Sumber Daya Air dan Listrik</t>
  </si>
  <si>
    <t>Jumlah Laporan Penyediaan Jasa Komunikasi, Sumber Daya Air dan Listrik yang Disediakan</t>
  </si>
  <si>
    <t>Penyediaan Jasa Peralatan dan Perlengkapan Kantor</t>
  </si>
  <si>
    <t xml:space="preserve">umlah Laporan Penyediaan Jasa Peralatan dan Perlengkapan Kantor yang Disediakan </t>
  </si>
  <si>
    <t>Penyediaan Jasa Pelayanan Umum Kantor</t>
  </si>
  <si>
    <t>Jumlah Laporan Penyediaan Jasa Peralatan dan Perlengkapan Kantor yang Disediakan</t>
  </si>
  <si>
    <t>Pemeliharaan Barang Milik Daerah Penunjang Urusan Pemerintahan Daerah</t>
  </si>
  <si>
    <t>Terpeliharanya Barang Milih Daerah Penunjang Urusan Pemerintah Daerah</t>
  </si>
  <si>
    <t>Penyediaan Jasa Pemeliharaan, Biaya Pemeliharaan, dan Pajak
Kendaraan Perorangan Dinas atau Kendaraan Dinas Jabatan
Dinas atau Kendaraan Dinas Jabatan
Perorangan Dinas atau Kendaraan Dinas Jabatan</t>
  </si>
  <si>
    <t xml:space="preserve">Jumlah Kendaraan Perorangan Dinas atau Kendaraan Dinas Jabatan yang Dipelihara dan
dibayarkan Pajaknya
</t>
  </si>
  <si>
    <t>Unit</t>
  </si>
  <si>
    <t>PROGRAM PENGELOLAAN PENDIDIKAN</t>
  </si>
  <si>
    <t>Persentase Pengelolaan Pendidikan</t>
  </si>
  <si>
    <t>Pengelolaan Pendidikan Sekolah Dasar</t>
  </si>
  <si>
    <t>Terlaksananya Pengelolaan Sekolah Dasar</t>
  </si>
  <si>
    <t>Pembangunan Unit Sekolah Baru (USB)</t>
  </si>
  <si>
    <t>Jumlah Sekolah Baru yang Telah Dibangun</t>
  </si>
  <si>
    <t>Pembangunan Ruang Guru/Kepala Sekolah/TU</t>
  </si>
  <si>
    <t xml:space="preserve">Jumlah Ruang Guru/Kepala Sekolah/TU yang Telah Dibangun </t>
  </si>
  <si>
    <t>Ruang</t>
  </si>
  <si>
    <t>Pembangunan Ruang Unit Kesehatan Sekolah</t>
  </si>
  <si>
    <t xml:space="preserve">Jumlah Ruang Unit Kesehatan Sekolah yang Telah Dibangun </t>
  </si>
  <si>
    <t xml:space="preserve">Pembangunan Sarana, Prasarana dan Utilitas Sekolah
</t>
  </si>
  <si>
    <t>Jumlah Sarana, Prasarana dan Utilitas Sekolah yang Telah Dibangun</t>
  </si>
  <si>
    <t xml:space="preserve">Pembangunan Rumah
Dinas Kepala
Sekolah/Guru/Penjaga
Sekolah
</t>
  </si>
  <si>
    <t>Jumlah Rumah Dinas Kepala Sekolah, Guru, Penjaga Sekolah yang Telah
Dibangun</t>
  </si>
  <si>
    <t>Rehabilitasi Sedang/Berat Ruang Guru/Kepala Sekolah/TU</t>
  </si>
  <si>
    <t>Jumlah Ruang Guru/Kepala Sekolah/TU yang Telah Direhabilitasi Sedang/Berat</t>
  </si>
  <si>
    <t>Rehabilitasi Sedang/Berat Ruang Unit Kesehatan Sekolah</t>
  </si>
  <si>
    <t xml:space="preserve">Jumlah Ruang Unit Kesehatan Sekolah yang Telah Direhabilitasi Sedang/Berat </t>
  </si>
  <si>
    <t xml:space="preserve">Pengadaan Mebel Sekolah </t>
  </si>
  <si>
    <t>Jumlah Mebel sekolah yang Tersedia</t>
  </si>
  <si>
    <t>Penyediaan Biaya Personil
Peserta Didik Sekolah
Dasar</t>
  </si>
  <si>
    <t>Peserta Didik</t>
  </si>
  <si>
    <t>Pembinaan Minat, Bakat dan Kreativitas Siswa</t>
  </si>
  <si>
    <t xml:space="preserve">Jumlah Siswa yang Mengikuti Ajang Kompetisi/Lomba Akademik dan Non Akademik </t>
  </si>
  <si>
    <t>Penyediaan Pendidik dan Tenaga Kependidikan bagi Satuan Pendidikan Sekolah Dasar</t>
  </si>
  <si>
    <t>Jumlah Pendidik dan Tenaga Kependidikan yang Tersedia pada Satuan Pendidikan Sekolah Dasar</t>
  </si>
  <si>
    <t>Orang</t>
  </si>
  <si>
    <t>Pengembangan Karir Pendidik dan Tenaga Kependidikan pada Satuan Pendidikan Sekolah Dasar</t>
  </si>
  <si>
    <t>Jumlah Pendidik dan Tenaga Kependidikan yang Mendapatkan Fasilitasi Kenaikan Pangkat/Golongan, Pemberian Promosi, Peningkatan Kompetensi dan Kualifikasi</t>
  </si>
  <si>
    <t>Pembinaan Kelembagaan dan Manajemen Sekolah</t>
  </si>
  <si>
    <t>Jumlah Sekolah Menengah Dasar yang Dilaksanakan Pembinaan Kelembagaan dan manajemen</t>
  </si>
  <si>
    <t>Satuan Pendidikan</t>
  </si>
  <si>
    <t>Pembangunan Laboratorium Sekolah Dasar</t>
  </si>
  <si>
    <t>Jumlah Ruang Laboratorium Sekolah Dasar yang Telah Dibangun</t>
  </si>
  <si>
    <t>Pembinaan Penggunaan Teknologi, Informasi dan Komunikasi TIK untuk Pendidikan</t>
  </si>
  <si>
    <t>Jumlah Orang yang Mendapatkan Pembinaan Penggunaan Teknologi, Informasi dan Komunikasi TIK untuk Pendidikan</t>
  </si>
  <si>
    <t>Pengembangan konten digital untuk pendidikan</t>
  </si>
  <si>
    <t>Jumlah konten digital untuk pendidikan yang telah dikembangkan</t>
  </si>
  <si>
    <t>Konten Digital</t>
  </si>
  <si>
    <t xml:space="preserve"> Pelatihan Penggunaan Aplikasi Bidang Pendidika</t>
  </si>
  <si>
    <t>Jumlah peserta pelatihan penggunaan aplikasi di bidang pendidikan yang dilaksanakan</t>
  </si>
  <si>
    <t>Koordinasi, Perencanaan, Supervisi dan Evaluasi Layanan di Bidang Pendidikan</t>
  </si>
  <si>
    <t xml:space="preserve">Jumlah Dokumen Hasil Koordinasi, Perencanaan, Supervisi dan Evaluasi Layanan di Bidang Pendidikan </t>
  </si>
  <si>
    <t>Sosialisasi dan Advokasi Kebijakan Bidang Pendidikan</t>
  </si>
  <si>
    <t xml:space="preserve">Jumlah kegiatan sosialisasi dan advokasi kebijakan di bidang Pendidikan yang dilaksanakan </t>
  </si>
  <si>
    <t>Fasilitasi Komunitas Belajar Pendidik dan Tenaga Kependidikan</t>
  </si>
  <si>
    <t xml:space="preserve">Jumlah Komunitas Belajar Pendidik dan Tenaga Pendidik yang terfasilitasi </t>
  </si>
  <si>
    <t>Komunitas</t>
  </si>
  <si>
    <t>Pemberian layanan pendampingan bagi satuan pendidikan untuk pencegahan perundungan, kekerasan, dan intoleransi</t>
  </si>
  <si>
    <t>Jumlah kegiatan pendampingan bagi satuan pendidikan untuk pencegahan perundungan, kekerasan, dan intoleransi</t>
  </si>
  <si>
    <t>Kegiatan</t>
  </si>
  <si>
    <t>Pembangunan Ruang Kelas Baru</t>
  </si>
  <si>
    <t xml:space="preserve">Jumlah Ruang Kelas Baru yang Bertambah </t>
  </si>
  <si>
    <t>Rehabilitasi Sedang/Berat Sarana, Prasarana dan Utilitas Sekolah</t>
  </si>
  <si>
    <t>Jumlah Sarana, Prasarana dan Utilitas Sekolah yang Telah Direhabilitasi Sedang/Berat</t>
  </si>
  <si>
    <t>Bimbingan Teknis, Pelatihan, dan/atau Magang/PKL untuk Peningkatan Kapasitas Bidang Pendidikan</t>
  </si>
  <si>
    <t>Jumlah Peserta Bimbingan Teknis, Pelatihan, dan/atau Magang/PKL untuk Peningkatan Kapasitas Bidang Pendidikan yang Dilaksanakan</t>
  </si>
  <si>
    <t>Penyelenggaraan Proses Belajar Bagi Peserta Didik</t>
  </si>
  <si>
    <t xml:space="preserve">Jumlah Satuan Pendidikan yang Menyelenggarakan Proses Belajar </t>
  </si>
  <si>
    <t>Rehabilitasi Sedang/Berat Ruang Kelas Sekolah</t>
  </si>
  <si>
    <t>Jumlah Ruang Kelas Sekolah yang Telah Direhabilitasi Sedang/Berat</t>
  </si>
  <si>
    <t>Pengelolaan Pendidikan Sekolah Menengah Pertama</t>
  </si>
  <si>
    <t>Terlaksananya Pengelolaan Pendidikan Sekolah Menengah Pertama</t>
  </si>
  <si>
    <t>Jumlah Ruang Guru/Kepala Sekolah/TU yang Telah Dibangun</t>
  </si>
  <si>
    <t>Pembangunan Laboratorium</t>
  </si>
  <si>
    <t xml:space="preserve">Jumlah Ruang Laboratorium yang Telah Dibangun </t>
  </si>
  <si>
    <t>Pembangunan Ruang Serba Guna/Aula</t>
  </si>
  <si>
    <t>Jumlah Ruang Serba Guna/Aula yang Telah Dibangun</t>
  </si>
  <si>
    <t>Pembangunan Rumah Dinas Kepala Sekolah/Guru/Penjaga Sekolah</t>
  </si>
  <si>
    <t xml:space="preserve">Jumlah Rumah Dinas Kepala Sekolah, Guru, Penjaga Sekolah yang Telah Dibangun </t>
  </si>
  <si>
    <t>Pembangunan Sarana, Prasarana dan Utilitas Sekolah</t>
  </si>
  <si>
    <t xml:space="preserve">Jumlah Ruang kelas sekolah yang Telah Direhabilitasi Sedang/Berat </t>
  </si>
  <si>
    <t>Rehabilitasi Sedang/Berat Perpustakaan Sekolah</t>
  </si>
  <si>
    <t xml:space="preserve">Jumlah Perpustakaan Sekolah yang Telah Direhabilitasi Sedang/Berat </t>
  </si>
  <si>
    <t xml:space="preserve">Jumlah Sarana, Prasarana dan Utilitas Sekolah yang Telah Direhabilitasi Sedang/Berat </t>
  </si>
  <si>
    <t>Pengadaan Mebel Sekolah</t>
  </si>
  <si>
    <t>Jumlah Mebel Sekolah yang Tersedia</t>
  </si>
  <si>
    <t>Penyediaan Pendidik dan Tenaga Kependidikan bagi Satuan Pendidikan Sekolah Menengah Pertama</t>
  </si>
  <si>
    <t>Jumlah Pendidik dan Tenaga Kependidikan yang Tersedia pada Satuan Pendidikan Sekolah Menengah Pertama</t>
  </si>
  <si>
    <t>Pengembangan Karir Pendidik dan Tenaga Kependidikan pada Satuan Pendidikan Sekolah Menengah Pertama</t>
  </si>
  <si>
    <t>Jumlah Sekolah Menengah Pertama yang Dilaksanakan Pembinaan</t>
  </si>
  <si>
    <t>Pengelolaan Dana BOS Sekolah Menengah Pertama</t>
  </si>
  <si>
    <t>Jumlah Sekolah Menengah pertama yang Mengelola Dana BOS</t>
  </si>
  <si>
    <t xml:space="preserve">Jumlah konten digital untuk pendidikan yang telah dikembangkan </t>
  </si>
  <si>
    <t>Pelatihan Penggunaan Aplikasi Bidang Pendidikan</t>
  </si>
  <si>
    <t>Jumlah Komunitas Belajar Pendidik dan Tenaga Pendidik yang terfasilitasi</t>
  </si>
  <si>
    <t>Pemberian layanan pendampingan bagi satuan pendidikan untuk pencegahan perundungan,kekerasan, dan intoleransi</t>
  </si>
  <si>
    <t>Jumlah Ruang Guru/Kepala Sekolah/TU yang Telah Direhabilitasi Sedang/Bera</t>
  </si>
  <si>
    <t>Pengelolaan Pendidikan Anak Usia Dini (PAUD)</t>
  </si>
  <si>
    <t>Terlaksanaya Pengelolaan Pendidikan Anak Usia Dini</t>
  </si>
  <si>
    <t>Pembangunan Sarana,
Prasarana dan Utilitas
PAUD
Utilitas PAUD</t>
  </si>
  <si>
    <t>Jumlah Sarana, Prasarana dan Utilitas PAUD yang Telah Dibangun</t>
  </si>
  <si>
    <t>Pengadaan Mebel PAUD</t>
  </si>
  <si>
    <t xml:space="preserve">Jumlah Mebel PAUD yang Tersedia </t>
  </si>
  <si>
    <t>Pengadaan Perlengkapan PAUD</t>
  </si>
  <si>
    <t xml:space="preserve">Jumlah perlengkapan PAUD yang Tersedia </t>
  </si>
  <si>
    <t>Pengadaan Alat Praktik dan Peraga Siswa PAUD</t>
  </si>
  <si>
    <t xml:space="preserve">Jumlah Alat Praktik dan Peraga PAUD yang Tersedia </t>
  </si>
  <si>
    <t>Penyediaan Pendidik dan Tenaga Kependidikan bagi Satuan PAUD</t>
  </si>
  <si>
    <t xml:space="preserve">Jumlah Pendidik dan Tenaga Kependidikan yang Tersedia pada PAUD </t>
  </si>
  <si>
    <t>Pengembangan Karir Pendidik dan Tenaga Kependidikan pada Satuan Pendidikan PAUD</t>
  </si>
  <si>
    <t>Pembinaan Kelembagaan dan Manajemen PAUD</t>
  </si>
  <si>
    <t>Jumlah PAUD yang Dilaksanakan Pembinaan Kelembagaan dan Manajemen</t>
  </si>
  <si>
    <t>Jumlah Dokumen Hasil Koordinasi, Perencanaan, Supervisi dan Evaluasi Layanan di Bidang Pendidikan</t>
  </si>
  <si>
    <t>Pembangunan Unit Sekolah Baru USB</t>
  </si>
  <si>
    <t xml:space="preserve">Jumlah Sekolah Baru yang Telah Dibangun </t>
  </si>
  <si>
    <t>Pengelolaan Pendidikan Nonformal/Kesetaraan</t>
  </si>
  <si>
    <t>Terlaksananya Pengelolaan Pendidikan Nonformal/Kesetaraan</t>
  </si>
  <si>
    <t>Penyediaan Pendidik dan Tenaga Kependidikan bagi Satuan Pendidikan</t>
  </si>
  <si>
    <t>Jumlah Pendidik dan Tenaga Kependidikan yang Tersedia bagi Satuan Pendidikan Nonformal/Kesetaraan</t>
  </si>
  <si>
    <t xml:space="preserve"> Pembinaan Kelembagaan dan Manajemen Sekolah Nonformal/Kesetaraan</t>
  </si>
  <si>
    <t>Jumlah Sekolah Nonformal/Kesetaraan yang Dilaksanakan Pembinaan Kelembagaan dan manajemen</t>
  </si>
  <si>
    <t>PROGRAM PENGEMBANGAN KURIKULUM</t>
  </si>
  <si>
    <t>Persentase pengembangan Kurikulum</t>
  </si>
  <si>
    <t>PENETAPAN KURIKULUM MUATAN LOKAL PENDIDIKAN DASAR</t>
  </si>
  <si>
    <t>Jumlah  Penetapan Kurikulum Muatan Lokal Pendidikan Dasar</t>
  </si>
  <si>
    <t>Penyusunan Silabus Muatan Lokal Pendidikan Dasar</t>
  </si>
  <si>
    <t>Jumlah Silabus Muatan Lokal Pendidikan Dasar yang Tersusun</t>
  </si>
  <si>
    <t>Penyediaan Buku Teks Pelajaran Muatan Lokal Pendidikan Dasar</t>
  </si>
  <si>
    <t xml:space="preserve">Jumlah Buku Teks Pelajaran Muatan Lokal Pendidikan Dasar yang Tersedia </t>
  </si>
  <si>
    <t>Buku</t>
  </si>
  <si>
    <t>Pelatihan Penyusunan Kurikulum Muatan Lokal Pendidikan Dasar</t>
  </si>
  <si>
    <t xml:space="preserve">Jumlah Penyusun Kurikulum Muatan Lokal Pendidikan Dasar yang Meningkat Kompetensinya </t>
  </si>
  <si>
    <t>PROGRAM PENDIDIK DAN TENAGA KEPENDIDIKAN</t>
  </si>
  <si>
    <t>Persentase Penyediaan PENDIDIK DAN TENAGA KEPENDIDIKAN</t>
  </si>
  <si>
    <t>Pemerataan Kuantitas dan Kualitas Pendidik dan Tenaga Kependidikan Bagi Satuan Pendidikan Dasar, PAUD, dan Pendidikan Non Formal / Kesetaraan</t>
  </si>
  <si>
    <t>Terlaksananya Kegiatan Pemerataan Kuantitas dan Kualitas Pendidik dan Tenaga Kependidikan Bagi Satuan Pendidikan Dasar, PAUD, dan Pendidikan Non Formal / Kesetaraan</t>
  </si>
  <si>
    <t>Perhitungan dan Pemetaan Pendidik dan Tenaga Kependidikan Satuan Pendidikan Dasar, PAUD, dan Pendidikan Nonformal/Kesetaraan</t>
  </si>
  <si>
    <t>Jumlah Dokumen Hasil Perhitungan dan Pemetaan Pendidik dan Tenaga Kependidikan Satuan</t>
  </si>
  <si>
    <t>PROGRAM PENGEMBANGAN KEBUDAYAAN</t>
  </si>
  <si>
    <t>Persentase pengembangan dan pelestarian kebudayaan</t>
  </si>
  <si>
    <t>Pengelolaan Kebudayaan Yang Masyarakat Pelakunya Dalam Daerah Kabupaten/Kota</t>
  </si>
  <si>
    <t>Jumlah  Pengelolaan Kebudayaan Yang Masyarakat Pelakunya Dalam Daerah Kabupaten/Kota</t>
  </si>
  <si>
    <t>Pelindungan, Pengembangan, Pemanfaatan Objek Pemajuan Kebudayaan</t>
  </si>
  <si>
    <t>Jumlah Objek Pemajuan Kebudayaan yang Dilakukan Pelindungan, Pengembangan, Pemanfaatan</t>
  </si>
  <si>
    <t>Objek</t>
  </si>
  <si>
    <t>Pelestarian Kesenian Tradisional Yang Masyarakat Pelakunya Dalam Daerah KabupatenKota</t>
  </si>
  <si>
    <t>Terlaksananya Pelestarian Kesenian Tradisional Yang Masyarakat Pelakunya Dalam Daerah KabupatenKota</t>
  </si>
  <si>
    <t>Pelindungan, Pengembangan, Pemanfaatan Objek Pemajuan Tradisi Budaya</t>
  </si>
  <si>
    <t>Jumlah Objek Pemajuan Tradisi Budaya yang Dilakukan Pelindungan, Pengembangan dan Pemanfaatan</t>
  </si>
  <si>
    <t>Pembinaan Lembaga Adat Yang Penganutnya Dalam Daerah Kabupaten/ Kota</t>
  </si>
  <si>
    <t>Terlaksananya Kegiatan Pembinaan Lembaga Adat</t>
  </si>
  <si>
    <t>Pembinaan Sumber Daya Manusia, Lembaga, dan Pranata Adat</t>
  </si>
  <si>
    <t xml:space="preserve">Jumlah Sumber Daya Manusia, Lembaga, dan Pranata Adat yang Dibina </t>
  </si>
  <si>
    <t>PROGRAM PENGEMBANGAN KESENIAN TRADISIONAL</t>
  </si>
  <si>
    <t>Persentase  Kesenian Tradisional</t>
  </si>
  <si>
    <t>Pembinaan Kesenian Yang Masyarakat Pelakunya Dalam Daerah KabupatenKota</t>
  </si>
  <si>
    <t>Jumlah Pembinaan Kesenian Yang Masyarakat Pelakunya Dalam Daerah KabupatenKota</t>
  </si>
  <si>
    <t>Peningkatan Pendidikan dan Pelatihan Sumber Daya Manusia Kesenian Tradisional</t>
  </si>
  <si>
    <t>Jumlah Sumber Daya Manusia Kesenian Tradisional yang Mendapat Pendidikan dan Pelatihan (Ditingkatkan Kompetensinya)</t>
  </si>
  <si>
    <t>PROGRAM PELESTARIAN DAN PENGELOLAAN CAGAR BUDAYA</t>
  </si>
  <si>
    <t>Persentase PELESTARIAN DAN PENGELOLAAN CAGAR BUDAYA</t>
  </si>
  <si>
    <t>Penetapan Cagar Budaya Peringkat Kabupaten Kota</t>
  </si>
  <si>
    <t>Jumlah Penetapan cagar Budaya Kota Dumai</t>
  </si>
  <si>
    <t>Penetapan Cagar Budaya</t>
  </si>
  <si>
    <t xml:space="preserve">Jumlah Objek Cagar Budaya yang Ditetapkan </t>
  </si>
  <si>
    <t>Rata-Rata Capaian Kinerja (%)</t>
  </si>
  <si>
    <t>Predikat Kinerja</t>
  </si>
  <si>
    <t>TOTAL RATA-RATA CAPAIAN KINERJA DAN ANGGARAN DARI SELURUH PROGRAM</t>
  </si>
  <si>
    <t>PREDIKAT KINERJA DARI SELURUH PROGRAM</t>
  </si>
  <si>
    <t>Jumlah Laporan Keuangan Bulanan/ Triwulanan/ Semesteran SKPD</t>
  </si>
  <si>
    <t>Faktor penghambat pada capaian kinerja s.d 31 Maret 2024 :</t>
  </si>
  <si>
    <t>1. Adanya perubahan Struktur Organisasi dan Tata Kelola (SOTK) sehinggga kegiatan belum dapat dilaksanakan.</t>
  </si>
  <si>
    <t>Pengadaan Alat Praktik dan Peraga Siswa</t>
  </si>
  <si>
    <t>Jumlah Peserta Didik Sekolah Dasar yang Menerima Biaya
Personil Peserta Didik</t>
  </si>
  <si>
    <t xml:space="preserve">Jumlah Alat Praktik dan Peraga yang Tersedia </t>
  </si>
  <si>
    <t>Rehabilitasi Sedang/Berat Gedung/Ruang Kelas/ Ruang Guru PAUD</t>
  </si>
  <si>
    <t>Jumlah Gedung/Ruang Kelas/ Ruang Guru PAUD yang telah direhabilitasi</t>
  </si>
  <si>
    <t>Pengelolaan Dana BOS Sekolah Dasar</t>
  </si>
  <si>
    <t>Jumlah Sekolah Dasar yang Mengelola Dana BOS</t>
  </si>
  <si>
    <t>Pengelolaan  Dana BOP PAUD</t>
  </si>
  <si>
    <t>Jumlah PAUD yang Mengelola Dana BOP</t>
  </si>
  <si>
    <t>Jumlah Sekolah Nonformal/Kesetaraan yang Mengelola Dana BOP</t>
  </si>
  <si>
    <t>Pengelolaan Dana BOP Sekolah Nonformal/Kesetaraan</t>
  </si>
  <si>
    <t>Pengadaan Barang Milik Daerah Penunjang Urusan Pemerintah Daerah</t>
  </si>
  <si>
    <t>Terlaksananya Pengadaan Barang Milih Daerah Penunjang Urusan Pemerintah Daerah</t>
  </si>
  <si>
    <t>Pengadaan Kendaraan Dinas Operasional atau Lapangan</t>
  </si>
  <si>
    <t>Jumlah Laporan Penyediaan Kendaraan Dinas Operasional atau Lapangan</t>
  </si>
  <si>
    <t>Jumlah Laporan Penyediaan Pengadaan Gedung Kantor atau Bangunan Lainnya</t>
  </si>
  <si>
    <t>unit</t>
  </si>
  <si>
    <t>paket</t>
  </si>
  <si>
    <t>Pengadaan Gedung Kantor atau Bangunan Lainnya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</si>
</sst>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.00_-;\-* #,##0.00_-;_-* &quot;-&quot;_-;_-@_-"/>
    <numFmt numFmtId="167" formatCode="#,##0.00_ ;\-#,##0.00\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b/>
      <sz val="8"/>
      <color rgb="FF000000"/>
      <name val="Tahoma"/>
      <family val="2"/>
    </font>
    <font>
      <sz val="8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color theme="1"/>
      <name val="Calibri"/>
      <family val="2"/>
      <scheme val="minor"/>
    </font>
    <font>
      <b/>
      <sz val="8"/>
      <color theme="0"/>
      <name val="Tahoma"/>
      <family val="2"/>
    </font>
  </fonts>
  <fills count="2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92D050"/>
        <bgColor indexed="64"/>
      </patternFill>
    </fill>
  </fills>
  <borders count="44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8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12" xfId="0" applyFont="1" applyBorder="1" applyAlignment="1">
      <alignment horizontal="center" wrapText="1"/>
    </xf>
    <xf numFmtId="0" fontId="2" fillId="2" borderId="19" xfId="0" applyFont="1" applyFill="1" applyBorder="1" applyAlignment="1">
      <alignment horizontal="center" vertical="center" wrapText="1"/>
    </xf>
    <xf numFmtId="9" fontId="2" fillId="2" borderId="19" xfId="0" applyNumberFormat="1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left" vertical="center" wrapText="1"/>
    </xf>
    <xf numFmtId="2" fontId="2" fillId="2" borderId="19" xfId="0" applyNumberFormat="1" applyFont="1" applyFill="1" applyBorder="1" applyAlignment="1">
      <alignment horizontal="center" vertical="center" wrapText="1"/>
    </xf>
    <xf numFmtId="164" fontId="3" fillId="2" borderId="19" xfId="0" applyNumberFormat="1" applyFont="1" applyFill="1" applyBorder="1" applyAlignment="1">
      <alignment horizontal="center" vertical="center" wrapText="1"/>
    </xf>
    <xf numFmtId="2" fontId="2" fillId="2" borderId="19" xfId="0" applyNumberFormat="1" applyFont="1" applyFill="1" applyBorder="1" applyAlignment="1">
      <alignment horizontal="right" vertical="center" wrapText="1"/>
    </xf>
    <xf numFmtId="4" fontId="3" fillId="2" borderId="19" xfId="0" applyNumberFormat="1" applyFont="1" applyFill="1" applyBorder="1" applyAlignment="1">
      <alignment horizontal="right" vertical="center" wrapText="1"/>
    </xf>
    <xf numFmtId="165" fontId="2" fillId="2" borderId="19" xfId="0" applyNumberFormat="1" applyFont="1" applyFill="1" applyBorder="1" applyAlignment="1">
      <alignment horizontal="right" vertical="center" wrapText="1"/>
    </xf>
    <xf numFmtId="165" fontId="3" fillId="2" borderId="19" xfId="0" applyNumberFormat="1" applyFont="1" applyFill="1" applyBorder="1" applyAlignment="1">
      <alignment horizontal="right" vertical="center" wrapText="1"/>
    </xf>
    <xf numFmtId="164" fontId="3" fillId="2" borderId="19" xfId="0" applyNumberFormat="1" applyFont="1" applyFill="1" applyBorder="1" applyAlignment="1">
      <alignment horizontal="right" vertical="center" wrapText="1"/>
    </xf>
    <xf numFmtId="10" fontId="3" fillId="2" borderId="19" xfId="0" applyNumberFormat="1" applyFont="1" applyFill="1" applyBorder="1" applyAlignment="1">
      <alignment horizontal="right" vertical="center" wrapText="1"/>
    </xf>
    <xf numFmtId="2" fontId="3" fillId="2" borderId="19" xfId="0" applyNumberFormat="1" applyFont="1" applyFill="1" applyBorder="1" applyAlignment="1">
      <alignment horizontal="right" vertical="center" wrapText="1"/>
    </xf>
    <xf numFmtId="0" fontId="2" fillId="3" borderId="19" xfId="0" applyFont="1" applyFill="1" applyBorder="1" applyAlignment="1">
      <alignment horizontal="center" vertical="center" wrapText="1"/>
    </xf>
    <xf numFmtId="9" fontId="2" fillId="3" borderId="19" xfId="0" applyNumberFormat="1" applyFont="1" applyFill="1" applyBorder="1" applyAlignment="1">
      <alignment horizontal="left" vertical="center" wrapText="1"/>
    </xf>
    <xf numFmtId="0" fontId="3" fillId="3" borderId="19" xfId="0" applyFont="1" applyFill="1" applyBorder="1" applyAlignment="1">
      <alignment horizontal="left" vertical="center" wrapText="1"/>
    </xf>
    <xf numFmtId="2" fontId="2" fillId="3" borderId="19" xfId="0" applyNumberFormat="1" applyFont="1" applyFill="1" applyBorder="1" applyAlignment="1">
      <alignment horizontal="center" vertical="center" wrapText="1"/>
    </xf>
    <xf numFmtId="164" fontId="3" fillId="3" borderId="19" xfId="0" applyNumberFormat="1" applyFont="1" applyFill="1" applyBorder="1" applyAlignment="1">
      <alignment horizontal="center" vertical="center" wrapText="1"/>
    </xf>
    <xf numFmtId="2" fontId="2" fillId="3" borderId="19" xfId="0" applyNumberFormat="1" applyFont="1" applyFill="1" applyBorder="1" applyAlignment="1">
      <alignment horizontal="right" vertical="center" wrapText="1"/>
    </xf>
    <xf numFmtId="4" fontId="3" fillId="3" borderId="19" xfId="0" applyNumberFormat="1" applyFont="1" applyFill="1" applyBorder="1" applyAlignment="1">
      <alignment horizontal="right" vertical="center" wrapText="1"/>
    </xf>
    <xf numFmtId="165" fontId="2" fillId="3" borderId="19" xfId="0" applyNumberFormat="1" applyFont="1" applyFill="1" applyBorder="1" applyAlignment="1">
      <alignment horizontal="right" vertical="center" wrapText="1"/>
    </xf>
    <xf numFmtId="0" fontId="2" fillId="3" borderId="19" xfId="0" applyFont="1" applyFill="1" applyBorder="1" applyAlignment="1">
      <alignment horizontal="left" vertical="center" wrapText="1"/>
    </xf>
    <xf numFmtId="165" fontId="3" fillId="3" borderId="19" xfId="0" applyNumberFormat="1" applyFont="1" applyFill="1" applyBorder="1" applyAlignment="1">
      <alignment horizontal="right" vertical="center" wrapText="1"/>
    </xf>
    <xf numFmtId="164" fontId="3" fillId="3" borderId="19" xfId="0" applyNumberFormat="1" applyFont="1" applyFill="1" applyBorder="1" applyAlignment="1">
      <alignment horizontal="right" vertical="center" wrapText="1"/>
    </xf>
    <xf numFmtId="165" fontId="2" fillId="3" borderId="19" xfId="0" applyNumberFormat="1" applyFont="1" applyFill="1" applyBorder="1" applyAlignment="1">
      <alignment horizontal="center" vertical="center" wrapText="1"/>
    </xf>
    <xf numFmtId="10" fontId="3" fillId="3" borderId="19" xfId="0" applyNumberFormat="1" applyFont="1" applyFill="1" applyBorder="1" applyAlignment="1">
      <alignment horizontal="right" vertical="center" wrapText="1"/>
    </xf>
    <xf numFmtId="41" fontId="3" fillId="3" borderId="19" xfId="2" applyFont="1" applyFill="1" applyBorder="1" applyAlignment="1">
      <alignment horizontal="right" vertical="center" wrapText="1"/>
    </xf>
    <xf numFmtId="0" fontId="2" fillId="0" borderId="19" xfId="0" applyFont="1" applyBorder="1" applyAlignment="1">
      <alignment horizontal="center" vertical="center" wrapText="1"/>
    </xf>
    <xf numFmtId="9" fontId="2" fillId="0" borderId="19" xfId="0" applyNumberFormat="1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165" fontId="2" fillId="4" borderId="19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165" fontId="2" fillId="0" borderId="19" xfId="0" applyNumberFormat="1" applyFont="1" applyBorder="1" applyAlignment="1">
      <alignment horizontal="right" vertical="center" wrapText="1"/>
    </xf>
    <xf numFmtId="2" fontId="2" fillId="0" borderId="19" xfId="0" applyNumberFormat="1" applyFont="1" applyBorder="1" applyAlignment="1">
      <alignment horizontal="right" vertical="center" wrapText="1"/>
    </xf>
    <xf numFmtId="165" fontId="2" fillId="0" borderId="19" xfId="0" applyNumberFormat="1" applyFont="1" applyBorder="1" applyAlignment="1">
      <alignment horizontal="center" vertical="center" wrapText="1"/>
    </xf>
    <xf numFmtId="165" fontId="2" fillId="5" borderId="19" xfId="0" applyNumberFormat="1" applyFont="1" applyFill="1" applyBorder="1" applyAlignment="1">
      <alignment horizontal="center" vertical="center" wrapText="1"/>
    </xf>
    <xf numFmtId="164" fontId="2" fillId="6" borderId="19" xfId="0" applyNumberFormat="1" applyFont="1" applyFill="1" applyBorder="1" applyAlignment="1">
      <alignment horizontal="right" vertical="center" wrapText="1"/>
    </xf>
    <xf numFmtId="164" fontId="2" fillId="6" borderId="19" xfId="0" applyNumberFormat="1" applyFont="1" applyFill="1" applyBorder="1" applyAlignment="1">
      <alignment horizontal="center" vertical="center" wrapText="1"/>
    </xf>
    <xf numFmtId="41" fontId="2" fillId="7" borderId="19" xfId="2" applyFont="1" applyFill="1" applyBorder="1" applyAlignment="1">
      <alignment vertical="center"/>
    </xf>
    <xf numFmtId="0" fontId="2" fillId="7" borderId="19" xfId="0" applyFont="1" applyFill="1" applyBorder="1" applyAlignment="1">
      <alignment vertical="center"/>
    </xf>
    <xf numFmtId="165" fontId="2" fillId="8" borderId="19" xfId="0" applyNumberFormat="1" applyFont="1" applyFill="1" applyBorder="1" applyAlignment="1">
      <alignment horizontal="right" vertical="center" wrapText="1"/>
    </xf>
    <xf numFmtId="164" fontId="2" fillId="9" borderId="19" xfId="0" applyNumberFormat="1" applyFont="1" applyFill="1" applyBorder="1" applyAlignment="1">
      <alignment horizontal="center" vertical="center" wrapText="1"/>
    </xf>
    <xf numFmtId="10" fontId="2" fillId="4" borderId="19" xfId="0" applyNumberFormat="1" applyFont="1" applyFill="1" applyBorder="1" applyAlignment="1">
      <alignment horizontal="right" vertical="center" wrapText="1"/>
    </xf>
    <xf numFmtId="10" fontId="2" fillId="0" borderId="19" xfId="0" applyNumberFormat="1" applyFont="1" applyBorder="1" applyAlignment="1">
      <alignment horizontal="right" vertical="center" wrapText="1"/>
    </xf>
    <xf numFmtId="41" fontId="2" fillId="0" borderId="19" xfId="2" applyFont="1" applyFill="1" applyBorder="1" applyAlignment="1">
      <alignment horizontal="right" vertical="center" wrapText="1"/>
    </xf>
    <xf numFmtId="164" fontId="2" fillId="9" borderId="19" xfId="0" applyNumberFormat="1" applyFont="1" applyFill="1" applyBorder="1" applyAlignment="1">
      <alignment horizontal="right" vertical="center" wrapText="1"/>
    </xf>
    <xf numFmtId="164" fontId="2" fillId="0" borderId="19" xfId="0" applyNumberFormat="1" applyFont="1" applyBorder="1" applyAlignment="1">
      <alignment horizontal="right" vertical="center" wrapText="1"/>
    </xf>
    <xf numFmtId="164" fontId="2" fillId="0" borderId="19" xfId="0" applyNumberFormat="1" applyFont="1" applyBorder="1" applyAlignment="1">
      <alignment horizontal="center" vertical="center"/>
    </xf>
    <xf numFmtId="10" fontId="2" fillId="3" borderId="19" xfId="0" applyNumberFormat="1" applyFont="1" applyFill="1" applyBorder="1" applyAlignment="1">
      <alignment horizontal="right" vertical="center" wrapText="1"/>
    </xf>
    <xf numFmtId="4" fontId="2" fillId="6" borderId="19" xfId="0" applyNumberFormat="1" applyFont="1" applyFill="1" applyBorder="1" applyAlignment="1">
      <alignment horizontal="right" vertical="center" wrapText="1"/>
    </xf>
    <xf numFmtId="4" fontId="2" fillId="3" borderId="19" xfId="0" applyNumberFormat="1" applyFont="1" applyFill="1" applyBorder="1" applyAlignment="1">
      <alignment horizontal="right" vertical="center" wrapText="1"/>
    </xf>
    <xf numFmtId="164" fontId="2" fillId="3" borderId="19" xfId="0" applyNumberFormat="1" applyFont="1" applyFill="1" applyBorder="1" applyAlignment="1">
      <alignment horizontal="center" vertical="center" wrapText="1"/>
    </xf>
    <xf numFmtId="41" fontId="2" fillId="3" borderId="19" xfId="2" applyFont="1" applyFill="1" applyBorder="1" applyAlignment="1">
      <alignment vertical="center"/>
    </xf>
    <xf numFmtId="41" fontId="2" fillId="3" borderId="19" xfId="2" applyFont="1" applyFill="1" applyBorder="1" applyAlignment="1">
      <alignment horizontal="right" vertical="center" wrapText="1"/>
    </xf>
    <xf numFmtId="0" fontId="2" fillId="4" borderId="19" xfId="0" applyFont="1" applyFill="1" applyBorder="1" applyAlignment="1">
      <alignment horizontal="center" vertical="center" wrapText="1"/>
    </xf>
    <xf numFmtId="9" fontId="2" fillId="4" borderId="19" xfId="0" applyNumberFormat="1" applyFont="1" applyFill="1" applyBorder="1" applyAlignment="1">
      <alignment horizontal="left" vertical="center" wrapText="1"/>
    </xf>
    <xf numFmtId="0" fontId="2" fillId="4" borderId="19" xfId="0" applyFont="1" applyFill="1" applyBorder="1" applyAlignment="1">
      <alignment horizontal="left" vertical="center" wrapText="1"/>
    </xf>
    <xf numFmtId="0" fontId="2" fillId="4" borderId="19" xfId="0" applyFont="1" applyFill="1" applyBorder="1" applyAlignment="1">
      <alignment wrapText="1"/>
    </xf>
    <xf numFmtId="164" fontId="2" fillId="4" borderId="19" xfId="0" applyNumberFormat="1" applyFont="1" applyFill="1" applyBorder="1" applyAlignment="1">
      <alignment horizontal="center" vertical="center" wrapText="1"/>
    </xf>
    <xf numFmtId="165" fontId="3" fillId="4" borderId="19" xfId="0" applyNumberFormat="1" applyFont="1" applyFill="1" applyBorder="1" applyAlignment="1">
      <alignment horizontal="right" vertical="center" wrapText="1"/>
    </xf>
    <xf numFmtId="164" fontId="3" fillId="4" borderId="19" xfId="0" applyNumberFormat="1" applyFont="1" applyFill="1" applyBorder="1" applyAlignment="1">
      <alignment horizontal="right" vertical="center" wrapText="1"/>
    </xf>
    <xf numFmtId="164" fontId="3" fillId="7" borderId="19" xfId="0" applyNumberFormat="1" applyFont="1" applyFill="1" applyBorder="1" applyAlignment="1">
      <alignment horizontal="right" vertical="center" wrapText="1"/>
    </xf>
    <xf numFmtId="165" fontId="2" fillId="10" borderId="19" xfId="0" applyNumberFormat="1" applyFont="1" applyFill="1" applyBorder="1" applyAlignment="1">
      <alignment horizontal="center" vertical="center" wrapText="1"/>
    </xf>
    <xf numFmtId="164" fontId="2" fillId="7" borderId="19" xfId="0" applyNumberFormat="1" applyFont="1" applyFill="1" applyBorder="1" applyAlignment="1">
      <alignment horizontal="center" vertical="center" wrapText="1"/>
    </xf>
    <xf numFmtId="165" fontId="2" fillId="5" borderId="20" xfId="0" applyNumberFormat="1" applyFont="1" applyFill="1" applyBorder="1" applyAlignment="1">
      <alignment horizontal="center" vertical="center" wrapText="1"/>
    </xf>
    <xf numFmtId="4" fontId="2" fillId="7" borderId="19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3" fillId="3" borderId="19" xfId="0" applyFont="1" applyFill="1" applyBorder="1" applyAlignment="1">
      <alignment horizontal="center" vertical="center" wrapText="1"/>
    </xf>
    <xf numFmtId="9" fontId="3" fillId="3" borderId="19" xfId="0" applyNumberFormat="1" applyFont="1" applyFill="1" applyBorder="1" applyAlignment="1">
      <alignment horizontal="left" vertical="center" wrapText="1"/>
    </xf>
    <xf numFmtId="165" fontId="3" fillId="3" borderId="19" xfId="0" applyNumberFormat="1" applyFont="1" applyFill="1" applyBorder="1" applyAlignment="1">
      <alignment horizontal="center" vertical="center" wrapText="1"/>
    </xf>
    <xf numFmtId="2" fontId="3" fillId="3" borderId="19" xfId="0" applyNumberFormat="1" applyFont="1" applyFill="1" applyBorder="1" applyAlignment="1">
      <alignment horizontal="right" vertical="center" wrapText="1"/>
    </xf>
    <xf numFmtId="41" fontId="2" fillId="6" borderId="19" xfId="2" applyFont="1" applyFill="1" applyBorder="1" applyAlignment="1">
      <alignment vertical="center"/>
    </xf>
    <xf numFmtId="0" fontId="3" fillId="2" borderId="19" xfId="0" applyFont="1" applyFill="1" applyBorder="1" applyAlignment="1">
      <alignment horizontal="center" vertical="center" wrapText="1"/>
    </xf>
    <xf numFmtId="9" fontId="3" fillId="2" borderId="19" xfId="0" applyNumberFormat="1" applyFont="1" applyFill="1" applyBorder="1" applyAlignment="1">
      <alignment horizontal="left" vertical="center" wrapText="1"/>
    </xf>
    <xf numFmtId="165" fontId="3" fillId="2" borderId="19" xfId="0" applyNumberFormat="1" applyFont="1" applyFill="1" applyBorder="1" applyAlignment="1">
      <alignment horizontal="center" vertical="center" wrapText="1"/>
    </xf>
    <xf numFmtId="165" fontId="3" fillId="5" borderId="19" xfId="0" applyNumberFormat="1" applyFont="1" applyFill="1" applyBorder="1" applyAlignment="1">
      <alignment horizontal="right" vertical="center" wrapText="1"/>
    </xf>
    <xf numFmtId="165" fontId="3" fillId="5" borderId="19" xfId="0" applyNumberFormat="1" applyFont="1" applyFill="1" applyBorder="1" applyAlignment="1">
      <alignment horizontal="center" vertical="center" wrapText="1"/>
    </xf>
    <xf numFmtId="41" fontId="3" fillId="2" borderId="19" xfId="2" applyFont="1" applyFill="1" applyBorder="1" applyAlignment="1">
      <alignment horizontal="right" vertical="center" wrapText="1"/>
    </xf>
    <xf numFmtId="2" fontId="2" fillId="7" borderId="19" xfId="0" applyNumberFormat="1" applyFont="1" applyFill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1" fontId="2" fillId="7" borderId="19" xfId="0" applyNumberFormat="1" applyFont="1" applyFill="1" applyBorder="1" applyAlignment="1">
      <alignment vertical="center"/>
    </xf>
    <xf numFmtId="0" fontId="2" fillId="5" borderId="19" xfId="0" applyFont="1" applyFill="1" applyBorder="1" applyAlignment="1">
      <alignment vertical="center"/>
    </xf>
    <xf numFmtId="166" fontId="2" fillId="9" borderId="19" xfId="0" applyNumberFormat="1" applyFont="1" applyFill="1" applyBorder="1" applyAlignment="1">
      <alignment horizontal="right" vertical="center" wrapText="1"/>
    </xf>
    <xf numFmtId="41" fontId="2" fillId="4" borderId="19" xfId="2" applyFont="1" applyFill="1" applyBorder="1" applyAlignment="1">
      <alignment horizontal="right" vertical="center" wrapText="1"/>
    </xf>
    <xf numFmtId="166" fontId="2" fillId="7" borderId="19" xfId="2" applyNumberFormat="1" applyFont="1" applyFill="1" applyBorder="1" applyAlignment="1">
      <alignment vertical="center"/>
    </xf>
    <xf numFmtId="165" fontId="2" fillId="6" borderId="19" xfId="0" applyNumberFormat="1" applyFont="1" applyFill="1" applyBorder="1" applyAlignment="1">
      <alignment horizontal="center" vertical="center" wrapText="1"/>
    </xf>
    <xf numFmtId="43" fontId="2" fillId="0" borderId="19" xfId="1" applyFont="1" applyFill="1" applyBorder="1" applyAlignment="1">
      <alignment horizontal="center" vertical="center" wrapText="1"/>
    </xf>
    <xf numFmtId="4" fontId="2" fillId="6" borderId="19" xfId="0" applyNumberFormat="1" applyFont="1" applyFill="1" applyBorder="1" applyAlignment="1">
      <alignment horizontal="center" vertical="center" wrapText="1"/>
    </xf>
    <xf numFmtId="166" fontId="2" fillId="6" borderId="19" xfId="2" applyNumberFormat="1" applyFont="1" applyFill="1" applyBorder="1" applyAlignment="1">
      <alignment horizontal="center" vertical="center" wrapText="1"/>
    </xf>
    <xf numFmtId="10" fontId="4" fillId="0" borderId="19" xfId="0" applyNumberFormat="1" applyFont="1" applyBorder="1" applyAlignment="1">
      <alignment horizontal="right" vertical="center" wrapText="1"/>
    </xf>
    <xf numFmtId="167" fontId="2" fillId="6" borderId="19" xfId="2" applyNumberFormat="1" applyFont="1" applyFill="1" applyBorder="1" applyAlignment="1">
      <alignment horizontal="right" vertical="center" wrapText="1"/>
    </xf>
    <xf numFmtId="39" fontId="2" fillId="6" borderId="19" xfId="2" applyNumberFormat="1" applyFont="1" applyFill="1" applyBorder="1" applyAlignment="1">
      <alignment horizontal="right" vertical="center" wrapText="1"/>
    </xf>
    <xf numFmtId="165" fontId="2" fillId="2" borderId="19" xfId="0" applyNumberFormat="1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left" vertical="center" wrapText="1"/>
    </xf>
    <xf numFmtId="10" fontId="2" fillId="2" borderId="19" xfId="0" applyNumberFormat="1" applyFont="1" applyFill="1" applyBorder="1" applyAlignment="1">
      <alignment horizontal="right" vertical="center" wrapText="1"/>
    </xf>
    <xf numFmtId="41" fontId="2" fillId="2" borderId="19" xfId="2" applyFont="1" applyFill="1" applyBorder="1" applyAlignment="1">
      <alignment horizontal="right" vertical="center" wrapText="1"/>
    </xf>
    <xf numFmtId="0" fontId="2" fillId="0" borderId="19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wrapText="1"/>
    </xf>
    <xf numFmtId="4" fontId="2" fillId="6" borderId="19" xfId="0" applyNumberFormat="1" applyFont="1" applyFill="1" applyBorder="1" applyAlignment="1">
      <alignment vertical="center"/>
    </xf>
    <xf numFmtId="165" fontId="2" fillId="5" borderId="19" xfId="0" quotePrefix="1" applyNumberFormat="1" applyFont="1" applyFill="1" applyBorder="1" applyAlignment="1">
      <alignment horizontal="center" vertical="center" wrapText="1"/>
    </xf>
    <xf numFmtId="164" fontId="3" fillId="3" borderId="21" xfId="0" applyNumberFormat="1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165" fontId="5" fillId="0" borderId="19" xfId="0" applyNumberFormat="1" applyFont="1" applyBorder="1" applyAlignment="1">
      <alignment vertical="center"/>
    </xf>
    <xf numFmtId="165" fontId="6" fillId="8" borderId="27" xfId="0" applyNumberFormat="1" applyFont="1" applyFill="1" applyBorder="1" applyAlignment="1">
      <alignment vertical="center" wrapText="1"/>
    </xf>
    <xf numFmtId="165" fontId="3" fillId="9" borderId="28" xfId="0" applyNumberFormat="1" applyFont="1" applyFill="1" applyBorder="1" applyAlignment="1">
      <alignment vertical="center" wrapText="1"/>
    </xf>
    <xf numFmtId="10" fontId="3" fillId="4" borderId="29" xfId="0" applyNumberFormat="1" applyFont="1" applyFill="1" applyBorder="1" applyAlignment="1">
      <alignment horizontal="right" vertical="center" wrapText="1"/>
    </xf>
    <xf numFmtId="10" fontId="3" fillId="4" borderId="30" xfId="0" applyNumberFormat="1" applyFont="1" applyFill="1" applyBorder="1" applyAlignment="1">
      <alignment horizontal="right" vertical="center" wrapText="1"/>
    </xf>
    <xf numFmtId="10" fontId="3" fillId="4" borderId="8" xfId="0" applyNumberFormat="1" applyFont="1" applyFill="1" applyBorder="1" applyAlignment="1">
      <alignment horizontal="right" vertical="center" wrapText="1"/>
    </xf>
    <xf numFmtId="165" fontId="2" fillId="12" borderId="19" xfId="0" applyNumberFormat="1" applyFont="1" applyFill="1" applyBorder="1" applyAlignment="1">
      <alignment horizontal="right" vertical="center" wrapText="1"/>
    </xf>
    <xf numFmtId="165" fontId="2" fillId="13" borderId="19" xfId="0" applyNumberFormat="1" applyFont="1" applyFill="1" applyBorder="1" applyAlignment="1">
      <alignment horizontal="right" vertical="center" wrapText="1"/>
    </xf>
    <xf numFmtId="165" fontId="2" fillId="14" borderId="19" xfId="0" applyNumberFormat="1" applyFont="1" applyFill="1" applyBorder="1" applyAlignment="1">
      <alignment horizontal="right" vertical="center" wrapText="1"/>
    </xf>
    <xf numFmtId="4" fontId="2" fillId="15" borderId="19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164" fontId="2" fillId="16" borderId="19" xfId="0" applyNumberFormat="1" applyFont="1" applyFill="1" applyBorder="1" applyAlignment="1">
      <alignment horizontal="center" vertical="center" wrapText="1"/>
    </xf>
    <xf numFmtId="164" fontId="2" fillId="12" borderId="19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64" fontId="2" fillId="12" borderId="19" xfId="0" applyNumberFormat="1" applyFont="1" applyFill="1" applyBorder="1" applyAlignment="1">
      <alignment horizontal="right" vertical="center" wrapText="1"/>
    </xf>
    <xf numFmtId="0" fontId="7" fillId="0" borderId="0" xfId="0" applyFont="1"/>
    <xf numFmtId="0" fontId="2" fillId="0" borderId="8" xfId="0" applyFont="1" applyBorder="1" applyAlignment="1">
      <alignment horizontal="left" wrapText="1" indent="1"/>
    </xf>
    <xf numFmtId="0" fontId="2" fillId="0" borderId="8" xfId="0" applyFont="1" applyBorder="1" applyAlignment="1">
      <alignment vertical="center" wrapText="1"/>
    </xf>
    <xf numFmtId="0" fontId="2" fillId="0" borderId="12" xfId="0" applyFont="1" applyBorder="1" applyAlignment="1">
      <alignment wrapText="1"/>
    </xf>
    <xf numFmtId="0" fontId="2" fillId="0" borderId="13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18" xfId="0" applyFont="1" applyBorder="1" applyAlignment="1">
      <alignment horizontal="left" vertical="top" wrapText="1"/>
    </xf>
    <xf numFmtId="43" fontId="2" fillId="0" borderId="19" xfId="0" applyNumberFormat="1" applyFont="1" applyBorder="1" applyAlignment="1">
      <alignment horizontal="left" vertical="center" wrapText="1"/>
    </xf>
    <xf numFmtId="0" fontId="3" fillId="4" borderId="19" xfId="0" applyFont="1" applyFill="1" applyBorder="1" applyAlignment="1">
      <alignment horizontal="left" vertical="center" wrapText="1"/>
    </xf>
    <xf numFmtId="0" fontId="2" fillId="0" borderId="19" xfId="0" applyFont="1" applyBorder="1" applyAlignment="1">
      <alignment vertical="center"/>
    </xf>
    <xf numFmtId="164" fontId="7" fillId="0" borderId="0" xfId="0" applyNumberFormat="1" applyFont="1"/>
    <xf numFmtId="0" fontId="2" fillId="2" borderId="19" xfId="0" applyFont="1" applyFill="1" applyBorder="1" applyAlignment="1">
      <alignment vertical="center"/>
    </xf>
    <xf numFmtId="0" fontId="2" fillId="3" borderId="19" xfId="0" applyFont="1" applyFill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64" fontId="3" fillId="0" borderId="23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right" vertical="center"/>
    </xf>
    <xf numFmtId="0" fontId="3" fillId="0" borderId="19" xfId="0" applyFont="1" applyBorder="1" applyAlignment="1">
      <alignment horizontal="center" vertical="center"/>
    </xf>
    <xf numFmtId="164" fontId="3" fillId="0" borderId="25" xfId="0" applyNumberFormat="1" applyFont="1" applyBorder="1" applyAlignment="1">
      <alignment vertical="center"/>
    </xf>
    <xf numFmtId="2" fontId="3" fillId="0" borderId="29" xfId="0" applyNumberFormat="1" applyFont="1" applyBorder="1" applyAlignment="1">
      <alignment horizontal="right" vertical="center"/>
    </xf>
    <xf numFmtId="164" fontId="3" fillId="0" borderId="29" xfId="0" applyNumberFormat="1" applyFont="1" applyBorder="1" applyAlignment="1">
      <alignment horizontal="right" vertical="center"/>
    </xf>
    <xf numFmtId="0" fontId="2" fillId="0" borderId="31" xfId="0" applyFont="1" applyBorder="1" applyAlignment="1">
      <alignment vertical="center" wrapText="1"/>
    </xf>
    <xf numFmtId="0" fontId="3" fillId="0" borderId="19" xfId="0" applyFont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0" applyFont="1" applyBorder="1" applyAlignment="1">
      <alignment horizontal="right" vertical="center"/>
    </xf>
    <xf numFmtId="164" fontId="2" fillId="0" borderId="21" xfId="0" applyNumberFormat="1" applyFont="1" applyBorder="1" applyAlignment="1">
      <alignment vertical="center"/>
    </xf>
    <xf numFmtId="0" fontId="3" fillId="0" borderId="13" xfId="0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2" fillId="0" borderId="18" xfId="0" applyFont="1" applyBorder="1" applyAlignment="1">
      <alignment vertical="center" wrapText="1"/>
    </xf>
    <xf numFmtId="0" fontId="3" fillId="0" borderId="19" xfId="0" applyFont="1" applyBorder="1" applyAlignment="1">
      <alignment horizontal="left" vertical="center"/>
    </xf>
    <xf numFmtId="164" fontId="3" fillId="11" borderId="19" xfId="0" applyNumberFormat="1" applyFont="1" applyFill="1" applyBorder="1" applyAlignment="1">
      <alignment horizontal="center" vertical="center"/>
    </xf>
    <xf numFmtId="164" fontId="8" fillId="0" borderId="21" xfId="0" applyNumberFormat="1" applyFont="1" applyBorder="1" applyAlignment="1">
      <alignment horizontal="center" vertical="center"/>
    </xf>
    <xf numFmtId="43" fontId="3" fillId="9" borderId="19" xfId="0" applyNumberFormat="1" applyFont="1" applyFill="1" applyBorder="1" applyAlignment="1">
      <alignment vertical="center"/>
    </xf>
    <xf numFmtId="10" fontId="3" fillId="4" borderId="9" xfId="0" applyNumberFormat="1" applyFont="1" applyFill="1" applyBorder="1" applyAlignment="1">
      <alignment horizontal="right" vertical="center" wrapText="1"/>
    </xf>
    <xf numFmtId="0" fontId="2" fillId="0" borderId="19" xfId="0" applyFont="1" applyBorder="1" applyAlignment="1">
      <alignment horizontal="right" vertical="center"/>
    </xf>
    <xf numFmtId="0" fontId="2" fillId="0" borderId="19" xfId="0" applyFont="1" applyBorder="1" applyAlignment="1">
      <alignment vertical="center" wrapText="1"/>
    </xf>
    <xf numFmtId="0" fontId="2" fillId="0" borderId="34" xfId="0" applyFont="1" applyBorder="1" applyAlignment="1">
      <alignment vertical="center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horizontal="left" vertical="center" indent="1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vertical="center"/>
    </xf>
    <xf numFmtId="0" fontId="3" fillId="0" borderId="39" xfId="0" applyFont="1" applyBorder="1" applyAlignment="1">
      <alignment horizontal="right" vertical="center" wrapText="1"/>
    </xf>
    <xf numFmtId="0" fontId="3" fillId="0" borderId="40" xfId="0" applyFont="1" applyBorder="1" applyAlignment="1">
      <alignment horizontal="right"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35" xfId="0" applyFont="1" applyBorder="1" applyAlignment="1">
      <alignment horizontal="right" vertical="center"/>
    </xf>
    <xf numFmtId="0" fontId="2" fillId="0" borderId="42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/>
    </xf>
    <xf numFmtId="164" fontId="2" fillId="17" borderId="19" xfId="0" applyNumberFormat="1" applyFont="1" applyFill="1" applyBorder="1" applyAlignment="1">
      <alignment horizontal="center" vertical="center" wrapText="1"/>
    </xf>
    <xf numFmtId="167" fontId="2" fillId="17" borderId="19" xfId="2" applyNumberFormat="1" applyFont="1" applyFill="1" applyBorder="1" applyAlignment="1">
      <alignment horizontal="right" vertical="center" wrapText="1"/>
    </xf>
    <xf numFmtId="4" fontId="2" fillId="17" borderId="19" xfId="0" applyNumberFormat="1" applyFont="1" applyFill="1" applyBorder="1" applyAlignment="1">
      <alignment horizontal="right" vertical="center" wrapText="1"/>
    </xf>
    <xf numFmtId="164" fontId="2" fillId="8" borderId="19" xfId="0" applyNumberFormat="1" applyFont="1" applyFill="1" applyBorder="1" applyAlignment="1">
      <alignment horizontal="center" vertical="center" wrapText="1"/>
    </xf>
    <xf numFmtId="164" fontId="2" fillId="18" borderId="19" xfId="0" applyNumberFormat="1" applyFont="1" applyFill="1" applyBorder="1" applyAlignment="1">
      <alignment horizontal="center" vertical="center" wrapText="1"/>
    </xf>
    <xf numFmtId="164" fontId="2" fillId="18" borderId="19" xfId="0" applyNumberFormat="1" applyFont="1" applyFill="1" applyBorder="1" applyAlignment="1">
      <alignment horizontal="right" vertical="center" wrapText="1"/>
    </xf>
    <xf numFmtId="4" fontId="2" fillId="18" borderId="19" xfId="0" applyNumberFormat="1" applyFont="1" applyFill="1" applyBorder="1" applyAlignment="1">
      <alignment horizontal="right" vertical="center" wrapText="1"/>
    </xf>
    <xf numFmtId="167" fontId="2" fillId="18" borderId="19" xfId="2" applyNumberFormat="1" applyFont="1" applyFill="1" applyBorder="1" applyAlignment="1">
      <alignment horizontal="right" vertical="center" wrapText="1"/>
    </xf>
    <xf numFmtId="0" fontId="2" fillId="19" borderId="19" xfId="0" applyFont="1" applyFill="1" applyBorder="1" applyAlignment="1">
      <alignment horizontal="left" vertical="center" wrapText="1"/>
    </xf>
    <xf numFmtId="0" fontId="2" fillId="3" borderId="43" xfId="0" applyFont="1" applyFill="1" applyBorder="1" applyAlignment="1">
      <alignment horizontal="center" vertical="center" wrapText="1"/>
    </xf>
    <xf numFmtId="9" fontId="2" fillId="3" borderId="43" xfId="0" applyNumberFormat="1" applyFont="1" applyFill="1" applyBorder="1" applyAlignment="1">
      <alignment horizontal="left" vertical="center" wrapText="1"/>
    </xf>
    <xf numFmtId="0" fontId="3" fillId="19" borderId="43" xfId="0" applyFont="1" applyFill="1" applyBorder="1" applyAlignment="1">
      <alignment horizontal="left" vertical="center" wrapText="1"/>
    </xf>
    <xf numFmtId="0" fontId="3" fillId="3" borderId="43" xfId="0" applyFont="1" applyFill="1" applyBorder="1" applyAlignment="1">
      <alignment horizontal="left" vertical="center" wrapText="1"/>
    </xf>
    <xf numFmtId="165" fontId="2" fillId="3" borderId="43" xfId="0" applyNumberFormat="1" applyFont="1" applyFill="1" applyBorder="1" applyAlignment="1">
      <alignment horizontal="center" vertical="center" wrapText="1"/>
    </xf>
    <xf numFmtId="164" fontId="3" fillId="3" borderId="43" xfId="0" applyNumberFormat="1" applyFont="1" applyFill="1" applyBorder="1" applyAlignment="1">
      <alignment horizontal="center" vertical="center" wrapText="1"/>
    </xf>
    <xf numFmtId="2" fontId="2" fillId="3" borderId="43" xfId="0" applyNumberFormat="1" applyFont="1" applyFill="1" applyBorder="1" applyAlignment="1">
      <alignment horizontal="right" vertical="center" wrapText="1"/>
    </xf>
    <xf numFmtId="4" fontId="3" fillId="3" borderId="43" xfId="0" applyNumberFormat="1" applyFont="1" applyFill="1" applyBorder="1" applyAlignment="1">
      <alignment horizontal="right" vertical="center" wrapText="1"/>
    </xf>
    <xf numFmtId="0" fontId="2" fillId="3" borderId="43" xfId="0" applyFont="1" applyFill="1" applyBorder="1" applyAlignment="1">
      <alignment horizontal="left" vertical="center" wrapText="1"/>
    </xf>
    <xf numFmtId="165" fontId="3" fillId="3" borderId="43" xfId="0" applyNumberFormat="1" applyFont="1" applyFill="1" applyBorder="1" applyAlignment="1">
      <alignment horizontal="right" vertical="center" wrapText="1"/>
    </xf>
    <xf numFmtId="164" fontId="3" fillId="3" borderId="43" xfId="0" applyNumberFormat="1" applyFont="1" applyFill="1" applyBorder="1" applyAlignment="1">
      <alignment horizontal="right" vertical="center" wrapText="1"/>
    </xf>
    <xf numFmtId="165" fontId="2" fillId="12" borderId="43" xfId="0" applyNumberFormat="1" applyFont="1" applyFill="1" applyBorder="1" applyAlignment="1">
      <alignment horizontal="right" vertical="center" wrapText="1"/>
    </xf>
    <xf numFmtId="10" fontId="3" fillId="3" borderId="43" xfId="0" applyNumberFormat="1" applyFont="1" applyFill="1" applyBorder="1" applyAlignment="1">
      <alignment horizontal="right" vertical="center" wrapText="1"/>
    </xf>
    <xf numFmtId="41" fontId="3" fillId="3" borderId="43" xfId="2" applyFont="1" applyFill="1" applyBorder="1" applyAlignment="1">
      <alignment horizontal="right" vertical="center" wrapText="1"/>
    </xf>
    <xf numFmtId="0" fontId="2" fillId="3" borderId="20" xfId="0" applyFont="1" applyFill="1" applyBorder="1" applyAlignment="1">
      <alignment horizontal="center" vertical="center" wrapText="1"/>
    </xf>
    <xf numFmtId="9" fontId="2" fillId="3" borderId="20" xfId="0" applyNumberFormat="1" applyFont="1" applyFill="1" applyBorder="1" applyAlignment="1">
      <alignment horizontal="left" vertical="center" wrapText="1"/>
    </xf>
    <xf numFmtId="0" fontId="3" fillId="3" borderId="20" xfId="0" applyFont="1" applyFill="1" applyBorder="1" applyAlignment="1">
      <alignment horizontal="left" vertical="center" wrapText="1"/>
    </xf>
    <xf numFmtId="165" fontId="2" fillId="3" borderId="20" xfId="0" applyNumberFormat="1" applyFont="1" applyFill="1" applyBorder="1" applyAlignment="1">
      <alignment horizontal="center" vertical="center" wrapText="1"/>
    </xf>
    <xf numFmtId="164" fontId="3" fillId="3" borderId="20" xfId="0" applyNumberFormat="1" applyFont="1" applyFill="1" applyBorder="1" applyAlignment="1">
      <alignment horizontal="center" vertical="center" wrapText="1"/>
    </xf>
    <xf numFmtId="2" fontId="2" fillId="3" borderId="20" xfId="0" applyNumberFormat="1" applyFont="1" applyFill="1" applyBorder="1" applyAlignment="1">
      <alignment horizontal="right" vertical="center" wrapText="1"/>
    </xf>
    <xf numFmtId="4" fontId="3" fillId="3" borderId="20" xfId="0" applyNumberFormat="1" applyFont="1" applyFill="1" applyBorder="1" applyAlignment="1">
      <alignment horizontal="right" vertical="center" wrapText="1"/>
    </xf>
    <xf numFmtId="0" fontId="2" fillId="3" borderId="20" xfId="0" applyFont="1" applyFill="1" applyBorder="1" applyAlignment="1">
      <alignment horizontal="left" vertical="center" wrapText="1"/>
    </xf>
    <xf numFmtId="165" fontId="3" fillId="3" borderId="20" xfId="0" applyNumberFormat="1" applyFont="1" applyFill="1" applyBorder="1" applyAlignment="1">
      <alignment horizontal="right" vertical="center" wrapText="1"/>
    </xf>
    <xf numFmtId="164" fontId="3" fillId="3" borderId="20" xfId="0" applyNumberFormat="1" applyFont="1" applyFill="1" applyBorder="1" applyAlignment="1">
      <alignment horizontal="right" vertical="center" wrapText="1"/>
    </xf>
    <xf numFmtId="165" fontId="2" fillId="12" borderId="20" xfId="0" applyNumberFormat="1" applyFont="1" applyFill="1" applyBorder="1" applyAlignment="1">
      <alignment horizontal="right" vertical="center" wrapText="1"/>
    </xf>
    <xf numFmtId="10" fontId="3" fillId="3" borderId="20" xfId="0" applyNumberFormat="1" applyFont="1" applyFill="1" applyBorder="1" applyAlignment="1">
      <alignment horizontal="right" vertical="center" wrapText="1"/>
    </xf>
    <xf numFmtId="41" fontId="3" fillId="3" borderId="20" xfId="2" applyFont="1" applyFill="1" applyBorder="1" applyAlignment="1">
      <alignment horizontal="right" vertical="center" wrapText="1"/>
    </xf>
    <xf numFmtId="0" fontId="0" fillId="0" borderId="19" xfId="0" applyBorder="1"/>
    <xf numFmtId="0" fontId="0" fillId="0" borderId="19" xfId="0" applyBorder="1" applyAlignment="1">
      <alignment vertical="center"/>
    </xf>
    <xf numFmtId="41" fontId="2" fillId="16" borderId="19" xfId="2" applyFont="1" applyFill="1" applyBorder="1" applyAlignment="1">
      <alignment vertical="center"/>
    </xf>
    <xf numFmtId="0" fontId="2" fillId="16" borderId="19" xfId="0" applyFont="1" applyFill="1" applyBorder="1" applyAlignment="1">
      <alignment horizontal="center" vertical="center" wrapText="1"/>
    </xf>
    <xf numFmtId="9" fontId="2" fillId="16" borderId="19" xfId="0" applyNumberFormat="1" applyFont="1" applyFill="1" applyBorder="1" applyAlignment="1">
      <alignment horizontal="left" vertical="center" wrapText="1"/>
    </xf>
    <xf numFmtId="0" fontId="2" fillId="16" borderId="19" xfId="0" applyFont="1" applyFill="1" applyBorder="1" applyAlignment="1">
      <alignment horizontal="left" vertical="center" wrapText="1"/>
    </xf>
    <xf numFmtId="165" fontId="2" fillId="16" borderId="19" xfId="0" applyNumberFormat="1" applyFont="1" applyFill="1" applyBorder="1" applyAlignment="1">
      <alignment horizontal="center" vertical="center" wrapText="1"/>
    </xf>
    <xf numFmtId="164" fontId="2" fillId="16" borderId="19" xfId="0" applyNumberFormat="1" applyFont="1" applyFill="1" applyBorder="1" applyAlignment="1">
      <alignment horizontal="center" vertical="center"/>
    </xf>
    <xf numFmtId="165" fontId="2" fillId="16" borderId="19" xfId="0" applyNumberFormat="1" applyFont="1" applyFill="1" applyBorder="1" applyAlignment="1">
      <alignment horizontal="right" vertical="center" wrapText="1"/>
    </xf>
    <xf numFmtId="2" fontId="2" fillId="16" borderId="19" xfId="0" applyNumberFormat="1" applyFont="1" applyFill="1" applyBorder="1" applyAlignment="1">
      <alignment horizontal="right" vertical="center" wrapText="1"/>
    </xf>
    <xf numFmtId="164" fontId="2" fillId="16" borderId="19" xfId="0" applyNumberFormat="1" applyFont="1" applyFill="1" applyBorder="1" applyAlignment="1">
      <alignment horizontal="right" vertical="center" wrapText="1"/>
    </xf>
    <xf numFmtId="0" fontId="7" fillId="16" borderId="0" xfId="0" applyFont="1" applyFill="1"/>
    <xf numFmtId="0" fontId="0" fillId="16" borderId="0" xfId="0" applyFill="1"/>
    <xf numFmtId="166" fontId="2" fillId="16" borderId="19" xfId="2" applyNumberFormat="1" applyFont="1" applyFill="1" applyBorder="1" applyAlignment="1">
      <alignment vertical="center"/>
    </xf>
    <xf numFmtId="165" fontId="2" fillId="20" borderId="19" xfId="0" applyNumberFormat="1" applyFont="1" applyFill="1" applyBorder="1" applyAlignment="1">
      <alignment horizontal="center" vertical="center" wrapText="1"/>
    </xf>
    <xf numFmtId="165" fontId="3" fillId="20" borderId="19" xfId="0" applyNumberFormat="1" applyFont="1" applyFill="1" applyBorder="1" applyAlignment="1">
      <alignment horizontal="right" vertical="center" wrapText="1"/>
    </xf>
    <xf numFmtId="165" fontId="3" fillId="14" borderId="19" xfId="0" applyNumberFormat="1" applyFont="1" applyFill="1" applyBorder="1" applyAlignment="1">
      <alignment horizontal="right" vertical="center" wrapText="1"/>
    </xf>
    <xf numFmtId="0" fontId="2" fillId="21" borderId="19" xfId="0" applyFont="1" applyFill="1" applyBorder="1" applyAlignment="1">
      <alignment horizontal="center" vertical="center" wrapText="1"/>
    </xf>
    <xf numFmtId="9" fontId="2" fillId="21" borderId="19" xfId="0" applyNumberFormat="1" applyFont="1" applyFill="1" applyBorder="1" applyAlignment="1">
      <alignment horizontal="left" vertical="center" wrapText="1"/>
    </xf>
    <xf numFmtId="0" fontId="2" fillId="21" borderId="19" xfId="0" applyFont="1" applyFill="1" applyBorder="1" applyAlignment="1">
      <alignment horizontal="left" vertical="center" wrapText="1"/>
    </xf>
    <xf numFmtId="165" fontId="2" fillId="21" borderId="19" xfId="0" applyNumberFormat="1" applyFont="1" applyFill="1" applyBorder="1" applyAlignment="1">
      <alignment horizontal="center" vertical="center" wrapText="1"/>
    </xf>
    <xf numFmtId="164" fontId="2" fillId="21" borderId="19" xfId="0" applyNumberFormat="1" applyFont="1" applyFill="1" applyBorder="1" applyAlignment="1">
      <alignment horizontal="center" vertical="center" wrapText="1"/>
    </xf>
    <xf numFmtId="165" fontId="2" fillId="21" borderId="19" xfId="0" applyNumberFormat="1" applyFont="1" applyFill="1" applyBorder="1" applyAlignment="1">
      <alignment horizontal="right" vertical="center" wrapText="1"/>
    </xf>
    <xf numFmtId="2" fontId="2" fillId="21" borderId="19" xfId="0" applyNumberFormat="1" applyFont="1" applyFill="1" applyBorder="1" applyAlignment="1">
      <alignment horizontal="right" vertical="center" wrapText="1"/>
    </xf>
    <xf numFmtId="4" fontId="2" fillId="21" borderId="19" xfId="0" applyNumberFormat="1" applyFont="1" applyFill="1" applyBorder="1" applyAlignment="1">
      <alignment horizontal="right" vertical="center" wrapText="1"/>
    </xf>
    <xf numFmtId="1" fontId="2" fillId="21" borderId="19" xfId="0" applyNumberFormat="1" applyFont="1" applyFill="1" applyBorder="1" applyAlignment="1">
      <alignment vertical="center"/>
    </xf>
    <xf numFmtId="164" fontId="2" fillId="21" borderId="19" xfId="0" applyNumberFormat="1" applyFont="1" applyFill="1" applyBorder="1" applyAlignment="1">
      <alignment horizontal="right" vertical="center" wrapText="1"/>
    </xf>
    <xf numFmtId="10" fontId="2" fillId="21" borderId="19" xfId="0" applyNumberFormat="1" applyFont="1" applyFill="1" applyBorder="1" applyAlignment="1">
      <alignment horizontal="right" vertical="center" wrapText="1"/>
    </xf>
    <xf numFmtId="41" fontId="2" fillId="21" borderId="19" xfId="2" applyFont="1" applyFill="1" applyBorder="1" applyAlignment="1">
      <alignment horizontal="right" vertical="center" wrapText="1"/>
    </xf>
    <xf numFmtId="0" fontId="7" fillId="21" borderId="0" xfId="0" applyFont="1" applyFill="1"/>
    <xf numFmtId="0" fontId="0" fillId="21" borderId="0" xfId="0" applyFill="1"/>
    <xf numFmtId="43" fontId="2" fillId="21" borderId="19" xfId="1" applyFont="1" applyFill="1" applyBorder="1" applyAlignment="1">
      <alignment horizontal="center" vertical="center" wrapText="1"/>
    </xf>
    <xf numFmtId="166" fontId="2" fillId="21" borderId="19" xfId="2" applyNumberFormat="1" applyFont="1" applyFill="1" applyBorder="1" applyAlignment="1">
      <alignment vertical="center"/>
    </xf>
    <xf numFmtId="166" fontId="2" fillId="21" borderId="19" xfId="0" applyNumberFormat="1" applyFont="1" applyFill="1" applyBorder="1" applyAlignment="1">
      <alignment horizontal="right" vertical="center" wrapText="1"/>
    </xf>
    <xf numFmtId="167" fontId="2" fillId="21" borderId="19" xfId="2" applyNumberFormat="1" applyFont="1" applyFill="1" applyBorder="1" applyAlignment="1">
      <alignment horizontal="right" vertical="center" wrapText="1"/>
    </xf>
    <xf numFmtId="0" fontId="2" fillId="21" borderId="19" xfId="0" applyFont="1" applyFill="1" applyBorder="1" applyAlignment="1">
      <alignment vertical="center"/>
    </xf>
    <xf numFmtId="10" fontId="4" fillId="21" borderId="19" xfId="0" applyNumberFormat="1" applyFont="1" applyFill="1" applyBorder="1" applyAlignment="1">
      <alignment horizontal="right" vertical="center" wrapText="1"/>
    </xf>
    <xf numFmtId="41" fontId="2" fillId="21" borderId="19" xfId="2" applyFont="1" applyFill="1" applyBorder="1" applyAlignment="1">
      <alignment vertical="center"/>
    </xf>
    <xf numFmtId="166" fontId="2" fillId="22" borderId="19" xfId="2" applyNumberFormat="1" applyFont="1" applyFill="1" applyBorder="1" applyAlignment="1">
      <alignment vertical="center"/>
    </xf>
    <xf numFmtId="4" fontId="2" fillId="22" borderId="19" xfId="0" applyNumberFormat="1" applyFont="1" applyFill="1" applyBorder="1" applyAlignment="1">
      <alignment horizontal="right" vertical="center" wrapText="1"/>
    </xf>
    <xf numFmtId="4" fontId="2" fillId="16" borderId="19" xfId="0" applyNumberFormat="1" applyFont="1" applyFill="1" applyBorder="1" applyAlignment="1">
      <alignment horizontal="right" vertical="center" wrapText="1"/>
    </xf>
    <xf numFmtId="164" fontId="2" fillId="24" borderId="19" xfId="0" applyNumberFormat="1" applyFont="1" applyFill="1" applyBorder="1" applyAlignment="1">
      <alignment horizontal="center" vertical="center" wrapText="1"/>
    </xf>
    <xf numFmtId="166" fontId="2" fillId="24" borderId="19" xfId="2" applyNumberFormat="1" applyFont="1" applyFill="1" applyBorder="1" applyAlignment="1">
      <alignment vertical="center"/>
    </xf>
    <xf numFmtId="0" fontId="2" fillId="24" borderId="19" xfId="0" applyFont="1" applyFill="1" applyBorder="1" applyAlignment="1">
      <alignment vertical="center"/>
    </xf>
    <xf numFmtId="41" fontId="2" fillId="24" borderId="19" xfId="2" applyFont="1" applyFill="1" applyBorder="1" applyAlignment="1">
      <alignment vertical="center"/>
    </xf>
    <xf numFmtId="165" fontId="2" fillId="23" borderId="19" xfId="0" applyNumberFormat="1" applyFont="1" applyFill="1" applyBorder="1" applyAlignment="1">
      <alignment horizontal="center" vertical="center" wrapText="1"/>
    </xf>
    <xf numFmtId="165" fontId="2" fillId="25" borderId="19" xfId="0" applyNumberFormat="1" applyFont="1" applyFill="1" applyBorder="1" applyAlignment="1">
      <alignment horizontal="right" vertical="center" wrapText="1"/>
    </xf>
    <xf numFmtId="1" fontId="2" fillId="17" borderId="19" xfId="0" applyNumberFormat="1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165" fontId="3" fillId="4" borderId="26" xfId="0" applyNumberFormat="1" applyFont="1" applyFill="1" applyBorder="1" applyAlignment="1">
      <alignment horizontal="right" vertical="center" wrapText="1"/>
    </xf>
    <xf numFmtId="165" fontId="3" fillId="4" borderId="27" xfId="0" applyNumberFormat="1" applyFont="1" applyFill="1" applyBorder="1" applyAlignment="1">
      <alignment horizontal="right" vertical="center" wrapText="1"/>
    </xf>
    <xf numFmtId="165" fontId="3" fillId="4" borderId="12" xfId="0" applyNumberFormat="1" applyFont="1" applyFill="1" applyBorder="1" applyAlignment="1">
      <alignment horizontal="right" vertical="center" wrapText="1"/>
    </xf>
    <xf numFmtId="165" fontId="3" fillId="4" borderId="8" xfId="0" applyNumberFormat="1" applyFont="1" applyFill="1" applyBorder="1" applyAlignment="1">
      <alignment horizontal="right" vertical="center" wrapText="1"/>
    </xf>
    <xf numFmtId="0" fontId="3" fillId="4" borderId="33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B9B7C-6D78-496A-A90C-5A7D8CF38E80}">
  <sheetPr>
    <pageSetUpPr fitToPage="1"/>
  </sheetPr>
  <dimension ref="A1:AC181"/>
  <sheetViews>
    <sheetView tabSelected="1" view="pageBreakPreview" topLeftCell="G1" zoomScale="82" zoomScaleNormal="100" zoomScaleSheetLayoutView="82" workbookViewId="0">
      <selection activeCell="U7" sqref="U7"/>
    </sheetView>
  </sheetViews>
  <sheetFormatPr defaultRowHeight="15" x14ac:dyDescent="0.25"/>
  <cols>
    <col min="1" max="1" width="9.140625" hidden="1" customWidth="1"/>
    <col min="2" max="2" width="18.5703125" hidden="1" customWidth="1"/>
    <col min="3" max="4" width="20.85546875" customWidth="1"/>
    <col min="5" max="5" width="10" customWidth="1"/>
    <col min="6" max="6" width="27.28515625" customWidth="1"/>
    <col min="7" max="9" width="8.5703125" customWidth="1"/>
    <col min="10" max="10" width="9.28515625" customWidth="1"/>
    <col min="11" max="11" width="22.42578125" customWidth="1"/>
    <col min="12" max="12" width="8.28515625" customWidth="1"/>
    <col min="13" max="13" width="19.140625" style="119" customWidth="1"/>
    <col min="14" max="14" width="9.85546875" customWidth="1"/>
    <col min="15" max="15" width="19.5703125" customWidth="1"/>
    <col min="16" max="16" width="8.7109375" customWidth="1"/>
    <col min="17" max="17" width="26.140625" customWidth="1"/>
    <col min="18" max="18" width="8.7109375" customWidth="1"/>
    <col min="19" max="19" width="19" bestFit="1" customWidth="1"/>
    <col min="20" max="20" width="10.5703125" customWidth="1"/>
    <col min="21" max="21" width="27.140625" customWidth="1"/>
    <col min="22" max="22" width="18" customWidth="1"/>
    <col min="23" max="23" width="21.28515625" customWidth="1"/>
    <col min="24" max="24" width="11.5703125" customWidth="1"/>
    <col min="25" max="25" width="21.140625" customWidth="1"/>
    <col min="26" max="27" width="10.7109375" customWidth="1"/>
    <col min="28" max="28" width="18" customWidth="1"/>
  </cols>
  <sheetData>
    <row r="1" spans="1:29" ht="31.5" x14ac:dyDescent="0.25">
      <c r="A1" s="1" t="s">
        <v>0</v>
      </c>
      <c r="B1" s="2" t="s">
        <v>1</v>
      </c>
      <c r="C1" s="3"/>
      <c r="D1" s="2" t="s">
        <v>2</v>
      </c>
      <c r="E1" s="259" t="s">
        <v>3</v>
      </c>
      <c r="F1" s="259"/>
      <c r="G1" s="259" t="s">
        <v>4</v>
      </c>
      <c r="H1" s="259"/>
      <c r="I1" s="260" t="s">
        <v>5</v>
      </c>
      <c r="J1" s="265"/>
      <c r="K1" s="266"/>
      <c r="L1" s="259" t="s">
        <v>6</v>
      </c>
      <c r="M1" s="259"/>
      <c r="N1" s="259"/>
      <c r="O1" s="259"/>
      <c r="P1" s="259"/>
      <c r="Q1" s="259"/>
      <c r="R1" s="259"/>
      <c r="S1" s="259"/>
      <c r="T1" s="259" t="s">
        <v>7</v>
      </c>
      <c r="U1" s="259"/>
      <c r="V1" s="259" t="s">
        <v>8</v>
      </c>
      <c r="W1" s="259"/>
      <c r="X1" s="259" t="s">
        <v>9</v>
      </c>
      <c r="Y1" s="259"/>
      <c r="Z1" s="259" t="s">
        <v>10</v>
      </c>
      <c r="AA1" s="260"/>
      <c r="AB1" s="4" t="s">
        <v>11</v>
      </c>
      <c r="AC1" s="124"/>
    </row>
    <row r="2" spans="1:29" x14ac:dyDescent="0.25">
      <c r="A2" s="5"/>
      <c r="B2" s="6"/>
      <c r="C2" s="125"/>
      <c r="D2" s="126"/>
      <c r="E2" s="261"/>
      <c r="F2" s="261"/>
      <c r="G2" s="262"/>
      <c r="H2" s="263"/>
      <c r="I2" s="262"/>
      <c r="J2" s="264"/>
      <c r="K2" s="263"/>
      <c r="L2" s="261" t="s">
        <v>12</v>
      </c>
      <c r="M2" s="261"/>
      <c r="N2" s="261" t="s">
        <v>13</v>
      </c>
      <c r="O2" s="261"/>
      <c r="P2" s="261" t="s">
        <v>14</v>
      </c>
      <c r="Q2" s="261"/>
      <c r="R2" s="261" t="s">
        <v>15</v>
      </c>
      <c r="S2" s="261"/>
      <c r="T2" s="262"/>
      <c r="U2" s="263"/>
      <c r="V2" s="261"/>
      <c r="W2" s="261"/>
      <c r="X2" s="267"/>
      <c r="Y2" s="267"/>
      <c r="Z2" s="267"/>
      <c r="AA2" s="268"/>
      <c r="AB2" s="127"/>
      <c r="AC2" s="124"/>
    </row>
    <row r="3" spans="1:29" x14ac:dyDescent="0.25">
      <c r="A3" s="269">
        <v>1</v>
      </c>
      <c r="B3" s="271">
        <v>2</v>
      </c>
      <c r="C3" s="272">
        <v>3</v>
      </c>
      <c r="D3" s="271">
        <v>4</v>
      </c>
      <c r="E3" s="261">
        <v>5</v>
      </c>
      <c r="F3" s="261"/>
      <c r="G3" s="274">
        <v>6</v>
      </c>
      <c r="H3" s="274"/>
      <c r="I3" s="262">
        <v>7</v>
      </c>
      <c r="J3" s="264"/>
      <c r="K3" s="263"/>
      <c r="L3" s="261">
        <v>8</v>
      </c>
      <c r="M3" s="261"/>
      <c r="N3" s="261">
        <v>9</v>
      </c>
      <c r="O3" s="261"/>
      <c r="P3" s="261">
        <v>10</v>
      </c>
      <c r="Q3" s="261"/>
      <c r="R3" s="261">
        <v>11</v>
      </c>
      <c r="S3" s="261"/>
      <c r="T3" s="274">
        <v>12</v>
      </c>
      <c r="U3" s="274"/>
      <c r="V3" s="274" t="s">
        <v>16</v>
      </c>
      <c r="W3" s="274"/>
      <c r="X3" s="261" t="s">
        <v>17</v>
      </c>
      <c r="Y3" s="261"/>
      <c r="Z3" s="261" t="s">
        <v>18</v>
      </c>
      <c r="AA3" s="262"/>
      <c r="AB3" s="7">
        <v>16</v>
      </c>
      <c r="AC3" s="124"/>
    </row>
    <row r="4" spans="1:29" x14ac:dyDescent="0.25">
      <c r="A4" s="270"/>
      <c r="B4" s="272"/>
      <c r="C4" s="273"/>
      <c r="D4" s="272"/>
      <c r="E4" s="128" t="s">
        <v>19</v>
      </c>
      <c r="F4" s="128" t="s">
        <v>20</v>
      </c>
      <c r="G4" s="128" t="s">
        <v>19</v>
      </c>
      <c r="H4" s="128" t="s">
        <v>20</v>
      </c>
      <c r="I4" s="278" t="s">
        <v>19</v>
      </c>
      <c r="J4" s="279"/>
      <c r="K4" s="128" t="s">
        <v>20</v>
      </c>
      <c r="L4" s="128" t="s">
        <v>19</v>
      </c>
      <c r="M4" s="122" t="s">
        <v>20</v>
      </c>
      <c r="N4" s="128" t="s">
        <v>19</v>
      </c>
      <c r="O4" s="128" t="s">
        <v>20</v>
      </c>
      <c r="P4" s="128" t="s">
        <v>19</v>
      </c>
      <c r="Q4" s="122" t="s">
        <v>20</v>
      </c>
      <c r="R4" s="128" t="s">
        <v>19</v>
      </c>
      <c r="S4" s="128" t="s">
        <v>20</v>
      </c>
      <c r="T4" s="128" t="s">
        <v>19</v>
      </c>
      <c r="U4" s="128" t="s">
        <v>20</v>
      </c>
      <c r="V4" s="128" t="s">
        <v>19</v>
      </c>
      <c r="W4" s="128" t="s">
        <v>20</v>
      </c>
      <c r="X4" s="128" t="s">
        <v>19</v>
      </c>
      <c r="Y4" s="128" t="s">
        <v>20</v>
      </c>
      <c r="Z4" s="128" t="s">
        <v>19</v>
      </c>
      <c r="AA4" s="129" t="s">
        <v>20</v>
      </c>
      <c r="AB4" s="130"/>
      <c r="AC4" s="124"/>
    </row>
    <row r="5" spans="1:29" ht="42" x14ac:dyDescent="0.25">
      <c r="A5" s="8"/>
      <c r="B5" s="9"/>
      <c r="C5" s="10" t="s">
        <v>21</v>
      </c>
      <c r="D5" s="10" t="s">
        <v>22</v>
      </c>
      <c r="E5" s="11" t="s">
        <v>23</v>
      </c>
      <c r="F5" s="12">
        <f>SUM(F6,F12,F18,F21,F23,F32,F36,F39)</f>
        <v>308743220591.17999</v>
      </c>
      <c r="G5" s="13"/>
      <c r="H5" s="14">
        <f>+H6+H12+H18+H23+H39</f>
        <v>0</v>
      </c>
      <c r="I5" s="15"/>
      <c r="J5" s="9"/>
      <c r="K5" s="12">
        <f>SUM(K6,K12,K18,K21,K23,K32,K39)</f>
        <v>309784875591.20001</v>
      </c>
      <c r="L5" s="16"/>
      <c r="M5" s="17">
        <f>SUM(M6,M12,M18,M21,M23,M32,M39)</f>
        <v>49358506103</v>
      </c>
      <c r="N5" s="16"/>
      <c r="O5" s="17">
        <f>SUM(O6,O12,O18,O21,O23,O32,O39)</f>
        <v>83953642416</v>
      </c>
      <c r="P5" s="16"/>
      <c r="Q5" s="17">
        <f>SUM(Q6,Q12,Q18,Q21,Q23,Q32,Q39)</f>
        <v>69877064690</v>
      </c>
      <c r="R5" s="16"/>
      <c r="S5" s="17">
        <f>SUM(S6,S12,S18,S21,S23,S32,S39)</f>
        <v>91050874898</v>
      </c>
      <c r="T5" s="16"/>
      <c r="U5" s="17">
        <f>SUM(U6,U12,U18,U21,U23,U32,U39)</f>
        <v>294240088107</v>
      </c>
      <c r="V5" s="18"/>
      <c r="W5" s="18">
        <f t="shared" ref="W5:W20" si="0">IFERROR(U5/K5,0)</f>
        <v>0.9498207023356644</v>
      </c>
      <c r="X5" s="19"/>
      <c r="Y5" s="17">
        <f>SUM(Y6,Y12,Y18,Y21,Y23,Y32,Y39)</f>
        <v>294240088107</v>
      </c>
      <c r="Z5" s="18"/>
      <c r="AA5" s="18">
        <f t="shared" ref="AA5:AA23" si="1">IFERROR(Y5/F5,0)</f>
        <v>0.95302526009669308</v>
      </c>
      <c r="AB5" s="10" t="s">
        <v>24</v>
      </c>
      <c r="AC5" s="124"/>
    </row>
    <row r="6" spans="1:29" ht="52.5" x14ac:dyDescent="0.25">
      <c r="A6" s="20"/>
      <c r="B6" s="21"/>
      <c r="C6" s="22" t="s">
        <v>25</v>
      </c>
      <c r="D6" s="22" t="s">
        <v>26</v>
      </c>
      <c r="E6" s="23"/>
      <c r="F6" s="24">
        <f>SUM(F7:F11)</f>
        <v>2203249970.98</v>
      </c>
      <c r="G6" s="25"/>
      <c r="H6" s="26">
        <f>SUM(H7:H10)</f>
        <v>0</v>
      </c>
      <c r="I6" s="27"/>
      <c r="J6" s="28"/>
      <c r="K6" s="24">
        <f>SUM(K7:K11)</f>
        <v>2203249971</v>
      </c>
      <c r="L6" s="29"/>
      <c r="M6" s="30">
        <f>SUM(M7:M10)</f>
        <v>25860000</v>
      </c>
      <c r="N6" s="29"/>
      <c r="O6" s="30">
        <f>SUM(O7:O11)</f>
        <v>509266500</v>
      </c>
      <c r="P6" s="31"/>
      <c r="Q6" s="30">
        <f>SUM(Q7:Q11)</f>
        <v>554780800</v>
      </c>
      <c r="R6" s="31"/>
      <c r="S6" s="30">
        <f>SUM(S7:S11)</f>
        <v>600882400</v>
      </c>
      <c r="T6" s="29"/>
      <c r="U6" s="30">
        <f>SUM(U7:U11)</f>
        <v>1690789700</v>
      </c>
      <c r="V6" s="32"/>
      <c r="W6" s="32">
        <f>IFERROR(U6/K6,0)</f>
        <v>0.76740711324398336</v>
      </c>
      <c r="X6" s="33"/>
      <c r="Y6" s="30">
        <f>SUM(Y7:Y11)</f>
        <v>1690789700</v>
      </c>
      <c r="Z6" s="32"/>
      <c r="AA6" s="32">
        <f t="shared" si="1"/>
        <v>0.76740711325094946</v>
      </c>
      <c r="AB6" s="22"/>
      <c r="AC6" s="124"/>
    </row>
    <row r="7" spans="1:29" ht="31.5" x14ac:dyDescent="0.25">
      <c r="A7" s="34"/>
      <c r="B7" s="35"/>
      <c r="C7" s="36" t="s">
        <v>27</v>
      </c>
      <c r="D7" s="36" t="s">
        <v>28</v>
      </c>
      <c r="E7" s="37">
        <v>3</v>
      </c>
      <c r="F7" s="38">
        <v>535648195</v>
      </c>
      <c r="G7" s="39">
        <v>0</v>
      </c>
      <c r="H7" s="40">
        <v>0</v>
      </c>
      <c r="I7" s="41">
        <v>3</v>
      </c>
      <c r="J7" s="34" t="s">
        <v>29</v>
      </c>
      <c r="K7" s="38">
        <v>535648195</v>
      </c>
      <c r="L7" s="42">
        <v>1</v>
      </c>
      <c r="M7" s="43">
        <v>25860000</v>
      </c>
      <c r="N7" s="42">
        <v>1</v>
      </c>
      <c r="O7" s="179">
        <v>98235400</v>
      </c>
      <c r="P7" s="42">
        <v>1</v>
      </c>
      <c r="Q7" s="45">
        <v>145547300</v>
      </c>
      <c r="R7" s="42"/>
      <c r="S7" s="45">
        <v>153115900</v>
      </c>
      <c r="T7" s="47">
        <f>+L7+N7+P7+R7</f>
        <v>3</v>
      </c>
      <c r="U7" s="48">
        <f t="shared" ref="U7:U11" si="2">+M7+O7+Q7+S7</f>
        <v>422758600</v>
      </c>
      <c r="V7" s="49">
        <f>IFERROR(T7/I7,0)</f>
        <v>1</v>
      </c>
      <c r="W7" s="50">
        <f>IFERROR(U7/K7,0)</f>
        <v>0.78924675551272971</v>
      </c>
      <c r="X7" s="51">
        <f>+G7+T7</f>
        <v>3</v>
      </c>
      <c r="Y7" s="38">
        <f t="shared" ref="X7:Y25" si="3">+H7+U7</f>
        <v>422758600</v>
      </c>
      <c r="Z7" s="50">
        <f>IFERROR(X7/E7,0)</f>
        <v>1</v>
      </c>
      <c r="AA7" s="50">
        <f>IFERROR(Y7/F7,0)</f>
        <v>0.78924675551272971</v>
      </c>
      <c r="AB7" s="36"/>
      <c r="AC7" s="124"/>
    </row>
    <row r="8" spans="1:29" ht="42" x14ac:dyDescent="0.25">
      <c r="A8" s="34"/>
      <c r="B8" s="35"/>
      <c r="C8" s="36" t="s">
        <v>30</v>
      </c>
      <c r="D8" s="36" t="s">
        <v>31</v>
      </c>
      <c r="E8" s="37">
        <v>2</v>
      </c>
      <c r="F8" s="38">
        <v>96245700</v>
      </c>
      <c r="G8" s="39">
        <v>0</v>
      </c>
      <c r="H8" s="40">
        <v>0</v>
      </c>
      <c r="I8" s="41">
        <v>2</v>
      </c>
      <c r="J8" s="34" t="s">
        <v>29</v>
      </c>
      <c r="K8" s="38">
        <v>96245700</v>
      </c>
      <c r="L8" s="42"/>
      <c r="M8" s="44"/>
      <c r="N8" s="42"/>
      <c r="O8" s="44"/>
      <c r="P8" s="42">
        <v>1</v>
      </c>
      <c r="Q8" s="213">
        <v>11484500</v>
      </c>
      <c r="R8" s="42">
        <v>1</v>
      </c>
      <c r="S8" s="45">
        <v>70302200</v>
      </c>
      <c r="T8" s="47">
        <f>+L8+N8+P8+R8</f>
        <v>2</v>
      </c>
      <c r="U8" s="48">
        <f t="shared" si="2"/>
        <v>81786700</v>
      </c>
      <c r="V8" s="49">
        <f t="shared" ref="V8:V10" si="4">IFERROR(T8/I8,0)</f>
        <v>1</v>
      </c>
      <c r="W8" s="50">
        <f t="shared" ref="W8:W10" si="5">IFERROR(U8/K8,0)</f>
        <v>0.84976991179865702</v>
      </c>
      <c r="X8" s="51">
        <f t="shared" si="3"/>
        <v>2</v>
      </c>
      <c r="Y8" s="53">
        <f t="shared" si="3"/>
        <v>81786700</v>
      </c>
      <c r="Z8" s="50">
        <f>IFERROR(X8/E8,0)</f>
        <v>1</v>
      </c>
      <c r="AA8" s="50">
        <f>IFERROR(Y8/F8,0)</f>
        <v>0.84976991179865702</v>
      </c>
      <c r="AB8" s="36"/>
      <c r="AC8" s="124"/>
    </row>
    <row r="9" spans="1:29" ht="42" x14ac:dyDescent="0.25">
      <c r="A9" s="34"/>
      <c r="B9" s="35"/>
      <c r="C9" s="36" t="s">
        <v>32</v>
      </c>
      <c r="D9" s="36" t="s">
        <v>33</v>
      </c>
      <c r="E9" s="37">
        <v>1</v>
      </c>
      <c r="F9" s="38">
        <v>81400000</v>
      </c>
      <c r="G9" s="39">
        <v>0</v>
      </c>
      <c r="H9" s="40">
        <v>0</v>
      </c>
      <c r="I9" s="41">
        <v>1</v>
      </c>
      <c r="J9" s="34" t="s">
        <v>29</v>
      </c>
      <c r="K9" s="38">
        <v>81400000</v>
      </c>
      <c r="L9" s="42"/>
      <c r="M9" s="44"/>
      <c r="N9" s="42"/>
      <c r="O9" s="44"/>
      <c r="P9" s="42"/>
      <c r="Q9" s="45"/>
      <c r="R9" s="42">
        <v>1</v>
      </c>
      <c r="S9" s="45">
        <v>16912700</v>
      </c>
      <c r="T9" s="47">
        <f>+L9+N9+P9+R9</f>
        <v>1</v>
      </c>
      <c r="U9" s="48">
        <f>+M9+O9+Q9+S9</f>
        <v>16912700</v>
      </c>
      <c r="V9" s="49">
        <f t="shared" si="4"/>
        <v>1</v>
      </c>
      <c r="W9" s="50">
        <f t="shared" si="5"/>
        <v>0.20777272727272728</v>
      </c>
      <c r="X9" s="51">
        <f t="shared" si="3"/>
        <v>1</v>
      </c>
      <c r="Y9" s="53">
        <f t="shared" si="3"/>
        <v>16912700</v>
      </c>
      <c r="Z9" s="50">
        <f>IFERROR(X9/E9,0)</f>
        <v>1</v>
      </c>
      <c r="AA9" s="50">
        <f t="shared" ref="AA9:AA40" si="6">IFERROR(Y9/F9,0)</f>
        <v>0.20777272727272728</v>
      </c>
      <c r="AB9" s="36"/>
      <c r="AC9" s="124"/>
    </row>
    <row r="10" spans="1:29" ht="73.5" x14ac:dyDescent="0.25">
      <c r="A10" s="34"/>
      <c r="B10" s="35"/>
      <c r="C10" s="36" t="s">
        <v>34</v>
      </c>
      <c r="D10" s="36" t="s">
        <v>35</v>
      </c>
      <c r="E10" s="37">
        <v>5</v>
      </c>
      <c r="F10" s="54">
        <v>689043400</v>
      </c>
      <c r="G10" s="39">
        <v>0</v>
      </c>
      <c r="H10" s="40">
        <v>0</v>
      </c>
      <c r="I10" s="41">
        <v>5</v>
      </c>
      <c r="J10" s="34" t="s">
        <v>36</v>
      </c>
      <c r="K10" s="54">
        <v>689043400</v>
      </c>
      <c r="L10" s="42"/>
      <c r="M10" s="44"/>
      <c r="N10" s="42">
        <v>2</v>
      </c>
      <c r="O10" s="180">
        <v>223855000</v>
      </c>
      <c r="P10" s="42">
        <v>1</v>
      </c>
      <c r="Q10" s="213">
        <v>116761500</v>
      </c>
      <c r="R10" s="42">
        <v>2</v>
      </c>
      <c r="S10" s="45">
        <f>280270800+4940000</f>
        <v>285210800</v>
      </c>
      <c r="T10" s="47">
        <f>+L10+N10+P10+R10</f>
        <v>5</v>
      </c>
      <c r="U10" s="48">
        <f>+M10+O10+Q10+S10</f>
        <v>625827300</v>
      </c>
      <c r="V10" s="49">
        <f t="shared" si="4"/>
        <v>1</v>
      </c>
      <c r="W10" s="50">
        <f t="shared" si="5"/>
        <v>0.90825527100324888</v>
      </c>
      <c r="X10" s="51">
        <f t="shared" si="3"/>
        <v>5</v>
      </c>
      <c r="Y10" s="38">
        <f t="shared" si="3"/>
        <v>625827300</v>
      </c>
      <c r="Z10" s="50">
        <f t="shared" ref="Z10:Z40" si="7">IFERROR(X10/E10,0)</f>
        <v>1</v>
      </c>
      <c r="AA10" s="50">
        <f t="shared" si="6"/>
        <v>0.90825527100324888</v>
      </c>
      <c r="AB10" s="36"/>
      <c r="AC10" s="124"/>
    </row>
    <row r="11" spans="1:29" s="223" customFormat="1" ht="27.75" customHeight="1" x14ac:dyDescent="0.25">
      <c r="A11" s="214"/>
      <c r="B11" s="215"/>
      <c r="C11" s="216" t="s">
        <v>37</v>
      </c>
      <c r="D11" s="216" t="s">
        <v>38</v>
      </c>
      <c r="E11" s="217">
        <v>2</v>
      </c>
      <c r="F11" s="218">
        <v>800912675.98000002</v>
      </c>
      <c r="G11" s="219"/>
      <c r="H11" s="220">
        <v>0</v>
      </c>
      <c r="I11" s="217">
        <v>2</v>
      </c>
      <c r="J11" s="214" t="s">
        <v>36</v>
      </c>
      <c r="K11" s="218">
        <v>800912676</v>
      </c>
      <c r="L11" s="225"/>
      <c r="M11" s="120"/>
      <c r="N11" s="217">
        <v>1</v>
      </c>
      <c r="O11" s="221">
        <v>187176100</v>
      </c>
      <c r="P11" s="217">
        <v>1</v>
      </c>
      <c r="Q11" s="213">
        <v>280987500</v>
      </c>
      <c r="R11" s="256"/>
      <c r="S11" s="45">
        <f>43678800+28332000+3330000</f>
        <v>75340800</v>
      </c>
      <c r="T11" s="257">
        <f>+L11+N11+P11+R11</f>
        <v>2</v>
      </c>
      <c r="U11" s="48">
        <f t="shared" si="2"/>
        <v>543504400</v>
      </c>
      <c r="V11" s="50">
        <f>IFERROR(T11/I11,0)</f>
        <v>1</v>
      </c>
      <c r="W11" s="50">
        <f t="shared" si="0"/>
        <v>0.67860631537813243</v>
      </c>
      <c r="X11" s="51">
        <f t="shared" si="3"/>
        <v>2</v>
      </c>
      <c r="Y11" s="38">
        <f t="shared" si="3"/>
        <v>543504400</v>
      </c>
      <c r="Z11" s="50">
        <f t="shared" si="7"/>
        <v>1</v>
      </c>
      <c r="AA11" s="50">
        <f t="shared" si="6"/>
        <v>0.67860631539507821</v>
      </c>
      <c r="AB11" s="216"/>
      <c r="AC11" s="222"/>
    </row>
    <row r="12" spans="1:29" ht="31.5" x14ac:dyDescent="0.25">
      <c r="A12" s="20"/>
      <c r="B12" s="21"/>
      <c r="C12" s="22" t="s">
        <v>39</v>
      </c>
      <c r="D12" s="22" t="s">
        <v>40</v>
      </c>
      <c r="E12" s="31"/>
      <c r="F12" s="24">
        <f>SUM(F13:F17)</f>
        <v>300305962288.20001</v>
      </c>
      <c r="G12" s="25"/>
      <c r="H12" s="26">
        <f>SUM(H13:H17)</f>
        <v>0</v>
      </c>
      <c r="I12" s="31"/>
      <c r="J12" s="28"/>
      <c r="K12" s="24">
        <f>SUM(K13:K17)</f>
        <v>302347617288.20001</v>
      </c>
      <c r="L12" s="29"/>
      <c r="M12" s="30">
        <f>SUM(M13:M17)</f>
        <v>48959756830</v>
      </c>
      <c r="N12" s="29"/>
      <c r="O12" s="30">
        <f>SUM(O13:O17)</f>
        <v>81931283771</v>
      </c>
      <c r="P12" s="31"/>
      <c r="Q12" s="30">
        <f>SUM(Q13:Q17)</f>
        <v>68287115564</v>
      </c>
      <c r="R12" s="31"/>
      <c r="S12" s="30">
        <f>SUM(S13:S17)</f>
        <v>89175203665</v>
      </c>
      <c r="T12" s="115"/>
      <c r="U12" s="30">
        <f>SUM(U13:U17)</f>
        <v>288353359830</v>
      </c>
      <c r="V12" s="32"/>
      <c r="W12" s="32">
        <f t="shared" si="0"/>
        <v>0.95371467589618675</v>
      </c>
      <c r="X12" s="33"/>
      <c r="Y12" s="30">
        <f>SUM(Y13:Y17)</f>
        <v>288353359830</v>
      </c>
      <c r="Z12" s="32"/>
      <c r="AA12" s="32">
        <f t="shared" si="1"/>
        <v>0.9601985842467915</v>
      </c>
      <c r="AB12" s="22"/>
      <c r="AC12" s="124"/>
    </row>
    <row r="13" spans="1:29" ht="42" customHeight="1" x14ac:dyDescent="0.25">
      <c r="A13" s="34"/>
      <c r="B13" s="35"/>
      <c r="C13" s="36" t="s">
        <v>41</v>
      </c>
      <c r="D13" s="36" t="s">
        <v>42</v>
      </c>
      <c r="E13" s="37">
        <v>2076</v>
      </c>
      <c r="F13" s="38">
        <v>298464962288.20001</v>
      </c>
      <c r="G13" s="39">
        <v>0</v>
      </c>
      <c r="H13" s="40">
        <v>0</v>
      </c>
      <c r="I13" s="41">
        <v>2076</v>
      </c>
      <c r="J13" s="34" t="s">
        <v>43</v>
      </c>
      <c r="K13" s="38">
        <v>300506617288.20001</v>
      </c>
      <c r="L13" s="42">
        <v>338</v>
      </c>
      <c r="M13" s="120">
        <v>48857401370</v>
      </c>
      <c r="N13" s="42">
        <v>653</v>
      </c>
      <c r="O13" s="175">
        <v>81124623271</v>
      </c>
      <c r="P13" s="42">
        <v>471</v>
      </c>
      <c r="Q13" s="213">
        <v>68246515740</v>
      </c>
      <c r="R13" s="42">
        <v>614</v>
      </c>
      <c r="S13" s="45">
        <f>49030893099+39586516967</f>
        <v>88617410066</v>
      </c>
      <c r="T13" s="47">
        <f t="shared" ref="T13:T80" si="8">+L13+N13+P13+R13</f>
        <v>2076</v>
      </c>
      <c r="U13" s="52">
        <f t="shared" ref="U13:U17" si="9">+M13+O13+Q13+S13</f>
        <v>286845950447</v>
      </c>
      <c r="V13" s="49">
        <f>IFERROR(T13/I13,0)</f>
        <v>1</v>
      </c>
      <c r="W13" s="50">
        <f t="shared" si="0"/>
        <v>0.9545412112236491</v>
      </c>
      <c r="X13" s="51">
        <f t="shared" ref="X13:X17" si="10">+G13+T13</f>
        <v>2076</v>
      </c>
      <c r="Y13" s="38">
        <f t="shared" si="3"/>
        <v>286845950447</v>
      </c>
      <c r="Z13" s="50">
        <f t="shared" si="7"/>
        <v>1</v>
      </c>
      <c r="AA13" s="50">
        <f t="shared" si="6"/>
        <v>0.96107076773058342</v>
      </c>
      <c r="AB13" s="36"/>
      <c r="AC13" s="124"/>
    </row>
    <row r="14" spans="1:29" ht="42" x14ac:dyDescent="0.25">
      <c r="A14" s="34"/>
      <c r="B14" s="35"/>
      <c r="C14" s="36" t="s">
        <v>44</v>
      </c>
      <c r="D14" s="36" t="s">
        <v>45</v>
      </c>
      <c r="E14" s="37">
        <v>4</v>
      </c>
      <c r="F14" s="38">
        <v>498954525</v>
      </c>
      <c r="G14" s="39">
        <v>0</v>
      </c>
      <c r="H14" s="40">
        <v>0</v>
      </c>
      <c r="I14" s="41">
        <v>4</v>
      </c>
      <c r="J14" s="34" t="s">
        <v>29</v>
      </c>
      <c r="K14" s="38">
        <v>498954525</v>
      </c>
      <c r="L14" s="42">
        <v>1</v>
      </c>
      <c r="M14" s="44">
        <v>17000000</v>
      </c>
      <c r="N14" s="42">
        <v>1</v>
      </c>
      <c r="O14" s="175">
        <v>165371500</v>
      </c>
      <c r="P14" s="42">
        <v>1</v>
      </c>
      <c r="Q14" s="213">
        <v>30600000</v>
      </c>
      <c r="R14" s="42">
        <v>1</v>
      </c>
      <c r="S14" s="45">
        <f>72340600+17000000+8500000</f>
        <v>97840600</v>
      </c>
      <c r="T14" s="47">
        <f t="shared" si="8"/>
        <v>4</v>
      </c>
      <c r="U14" s="52">
        <f t="shared" si="9"/>
        <v>310812100</v>
      </c>
      <c r="V14" s="49">
        <f t="shared" ref="V14:V38" si="11">IFERROR(T14/I14,0)</f>
        <v>1</v>
      </c>
      <c r="W14" s="50">
        <f>IFERROR(U14/K14,0)</f>
        <v>0.62292670860135002</v>
      </c>
      <c r="X14" s="51">
        <f t="shared" si="10"/>
        <v>4</v>
      </c>
      <c r="Y14" s="38">
        <f t="shared" si="3"/>
        <v>310812100</v>
      </c>
      <c r="Z14" s="50">
        <f t="shared" si="7"/>
        <v>1</v>
      </c>
      <c r="AA14" s="50">
        <f t="shared" si="6"/>
        <v>0.62292670860135002</v>
      </c>
      <c r="AB14" s="36"/>
      <c r="AC14" s="124"/>
    </row>
    <row r="15" spans="1:29" ht="31.5" x14ac:dyDescent="0.25">
      <c r="A15" s="34"/>
      <c r="B15" s="35"/>
      <c r="C15" s="36" t="s">
        <v>46</v>
      </c>
      <c r="D15" s="36" t="s">
        <v>47</v>
      </c>
      <c r="E15" s="37">
        <v>4</v>
      </c>
      <c r="F15" s="38">
        <v>475045475</v>
      </c>
      <c r="G15" s="39">
        <v>0</v>
      </c>
      <c r="H15" s="40">
        <v>0</v>
      </c>
      <c r="I15" s="41">
        <v>4</v>
      </c>
      <c r="J15" s="34" t="s">
        <v>36</v>
      </c>
      <c r="K15" s="38">
        <v>475045475</v>
      </c>
      <c r="L15" s="42">
        <v>1</v>
      </c>
      <c r="M15" s="44">
        <v>31571260</v>
      </c>
      <c r="N15" s="42">
        <v>2</v>
      </c>
      <c r="O15" s="175">
        <v>354341300</v>
      </c>
      <c r="P15" s="42">
        <v>1</v>
      </c>
      <c r="Q15" s="45">
        <v>4899824</v>
      </c>
      <c r="R15" s="42"/>
      <c r="S15" s="45"/>
      <c r="T15" s="47">
        <f t="shared" si="8"/>
        <v>4</v>
      </c>
      <c r="U15" s="52">
        <f t="shared" si="9"/>
        <v>390812384</v>
      </c>
      <c r="V15" s="49">
        <f t="shared" si="11"/>
        <v>1</v>
      </c>
      <c r="W15" s="50">
        <f t="shared" si="0"/>
        <v>0.82268415250140003</v>
      </c>
      <c r="X15" s="51">
        <f t="shared" si="10"/>
        <v>4</v>
      </c>
      <c r="Y15" s="38">
        <f t="shared" si="3"/>
        <v>390812384</v>
      </c>
      <c r="Z15" s="50">
        <f t="shared" si="7"/>
        <v>1</v>
      </c>
      <c r="AA15" s="50">
        <f t="shared" si="6"/>
        <v>0.82268415250140003</v>
      </c>
      <c r="AB15" s="36"/>
      <c r="AC15" s="124"/>
    </row>
    <row r="16" spans="1:29" ht="42" x14ac:dyDescent="0.25">
      <c r="A16" s="34"/>
      <c r="B16" s="35"/>
      <c r="C16" s="36" t="s">
        <v>48</v>
      </c>
      <c r="D16" s="36" t="s">
        <v>49</v>
      </c>
      <c r="E16" s="37">
        <v>2</v>
      </c>
      <c r="F16" s="38">
        <v>372562571</v>
      </c>
      <c r="G16" s="39">
        <v>0</v>
      </c>
      <c r="H16" s="40">
        <v>0</v>
      </c>
      <c r="I16" s="41">
        <v>2</v>
      </c>
      <c r="J16" s="34" t="s">
        <v>29</v>
      </c>
      <c r="K16" s="38">
        <v>372562571</v>
      </c>
      <c r="L16" s="42">
        <v>1</v>
      </c>
      <c r="M16" s="44">
        <v>38958200</v>
      </c>
      <c r="N16" s="42">
        <v>1</v>
      </c>
      <c r="O16" s="44">
        <v>134719800</v>
      </c>
      <c r="P16" s="42"/>
      <c r="Q16" s="45"/>
      <c r="R16" s="42"/>
      <c r="S16" s="255">
        <v>152520000</v>
      </c>
      <c r="T16" s="47">
        <f t="shared" si="8"/>
        <v>2</v>
      </c>
      <c r="U16" s="52">
        <f t="shared" si="9"/>
        <v>326198000</v>
      </c>
      <c r="V16" s="49">
        <f t="shared" si="11"/>
        <v>1</v>
      </c>
      <c r="W16" s="50">
        <f t="shared" si="0"/>
        <v>0.87555225723412777</v>
      </c>
      <c r="X16" s="51">
        <f t="shared" si="10"/>
        <v>2</v>
      </c>
      <c r="Y16" s="38">
        <f t="shared" si="3"/>
        <v>326198000</v>
      </c>
      <c r="Z16" s="50">
        <f t="shared" si="7"/>
        <v>1</v>
      </c>
      <c r="AA16" s="50">
        <f t="shared" si="6"/>
        <v>0.87555225723412777</v>
      </c>
      <c r="AB16" s="36"/>
      <c r="AC16" s="124"/>
    </row>
    <row r="17" spans="1:29" ht="42" x14ac:dyDescent="0.25">
      <c r="A17" s="34"/>
      <c r="B17" s="35"/>
      <c r="C17" s="36" t="s">
        <v>50</v>
      </c>
      <c r="D17" s="36" t="s">
        <v>255</v>
      </c>
      <c r="E17" s="37">
        <v>3</v>
      </c>
      <c r="F17" s="38">
        <v>494437429</v>
      </c>
      <c r="G17" s="39">
        <v>0</v>
      </c>
      <c r="H17" s="40">
        <v>0</v>
      </c>
      <c r="I17" s="41">
        <v>3</v>
      </c>
      <c r="J17" s="34" t="s">
        <v>36</v>
      </c>
      <c r="K17" s="38">
        <v>494437429</v>
      </c>
      <c r="L17" s="42">
        <v>1</v>
      </c>
      <c r="M17" s="44">
        <v>14826000</v>
      </c>
      <c r="N17" s="42">
        <v>1</v>
      </c>
      <c r="O17" s="175">
        <v>152227900</v>
      </c>
      <c r="P17" s="42">
        <v>1</v>
      </c>
      <c r="Q17" s="45">
        <v>5100000</v>
      </c>
      <c r="R17" s="42"/>
      <c r="S17" s="45">
        <f>101602999+15832000+189998000</f>
        <v>307432999</v>
      </c>
      <c r="T17" s="47">
        <f t="shared" si="8"/>
        <v>3</v>
      </c>
      <c r="U17" s="52">
        <f t="shared" si="9"/>
        <v>479586899</v>
      </c>
      <c r="V17" s="49">
        <f t="shared" si="11"/>
        <v>1</v>
      </c>
      <c r="W17" s="50">
        <f t="shared" si="0"/>
        <v>0.96996479406901859</v>
      </c>
      <c r="X17" s="51">
        <f t="shared" si="10"/>
        <v>3</v>
      </c>
      <c r="Y17" s="38">
        <f t="shared" si="3"/>
        <v>479586899</v>
      </c>
      <c r="Z17" s="50">
        <f t="shared" si="7"/>
        <v>1</v>
      </c>
      <c r="AA17" s="50">
        <f t="shared" si="6"/>
        <v>0.96996479406901859</v>
      </c>
      <c r="AB17" s="131"/>
      <c r="AC17" s="124"/>
    </row>
    <row r="18" spans="1:29" ht="31.5" x14ac:dyDescent="0.25">
      <c r="A18" s="20"/>
      <c r="B18" s="21"/>
      <c r="C18" s="22" t="s">
        <v>51</v>
      </c>
      <c r="D18" s="22" t="s">
        <v>52</v>
      </c>
      <c r="E18" s="31"/>
      <c r="F18" s="24">
        <f>SUM(F19:F20)</f>
        <v>1231302490</v>
      </c>
      <c r="G18" s="25"/>
      <c r="H18" s="26">
        <f>H19+H20</f>
        <v>0</v>
      </c>
      <c r="I18" s="31"/>
      <c r="J18" s="28"/>
      <c r="K18" s="24">
        <f>SUM(K19:K20)</f>
        <v>1231302490</v>
      </c>
      <c r="L18" s="29"/>
      <c r="M18" s="26">
        <f>M19</f>
        <v>0</v>
      </c>
      <c r="N18" s="29"/>
      <c r="O18" s="30">
        <f>SUM(O19:O20)</f>
        <v>425376591</v>
      </c>
      <c r="P18" s="31"/>
      <c r="Q18" s="30">
        <f>SUM(Q19:Q20)</f>
        <v>254867700</v>
      </c>
      <c r="R18" s="31"/>
      <c r="S18" s="30">
        <f>SUM(S19:S20)</f>
        <v>340278500</v>
      </c>
      <c r="T18" s="115"/>
      <c r="U18" s="30">
        <f>SUM(U19:U20)</f>
        <v>1020522791</v>
      </c>
      <c r="V18" s="55"/>
      <c r="W18" s="32">
        <f t="shared" ref="W18:W23" si="12">IFERROR(U18/K18,0)</f>
        <v>0.82881566413465146</v>
      </c>
      <c r="X18" s="33"/>
      <c r="Y18" s="30">
        <f>SUM(Y19:Y20)</f>
        <v>1020522791</v>
      </c>
      <c r="Z18" s="32"/>
      <c r="AA18" s="55">
        <f t="shared" si="1"/>
        <v>0.82881566413465146</v>
      </c>
      <c r="AB18" s="22"/>
      <c r="AC18" s="124"/>
    </row>
    <row r="19" spans="1:29" ht="42" x14ac:dyDescent="0.25">
      <c r="A19" s="34"/>
      <c r="B19" s="35"/>
      <c r="C19" s="36" t="s">
        <v>53</v>
      </c>
      <c r="D19" s="36" t="s">
        <v>54</v>
      </c>
      <c r="E19" s="37">
        <v>3</v>
      </c>
      <c r="F19" s="38">
        <v>495950490</v>
      </c>
      <c r="G19" s="39">
        <v>0</v>
      </c>
      <c r="H19" s="40">
        <v>0</v>
      </c>
      <c r="I19" s="41">
        <v>3</v>
      </c>
      <c r="J19" s="34" t="s">
        <v>36</v>
      </c>
      <c r="K19" s="38">
        <v>495950490</v>
      </c>
      <c r="L19" s="42"/>
      <c r="M19" s="56"/>
      <c r="N19" s="42">
        <v>1</v>
      </c>
      <c r="O19" s="44">
        <v>76941991</v>
      </c>
      <c r="P19" s="42">
        <v>1</v>
      </c>
      <c r="Q19" s="45">
        <v>182309700</v>
      </c>
      <c r="R19" s="42">
        <v>1</v>
      </c>
      <c r="S19" s="45">
        <v>29669100</v>
      </c>
      <c r="T19" s="47">
        <f t="shared" si="8"/>
        <v>3</v>
      </c>
      <c r="U19" s="52">
        <f>+M19+O19+Q19+S19</f>
        <v>288920791</v>
      </c>
      <c r="V19" s="49">
        <f t="shared" si="11"/>
        <v>1</v>
      </c>
      <c r="W19" s="50">
        <f t="shared" si="0"/>
        <v>0.58255974502616181</v>
      </c>
      <c r="X19" s="51">
        <f t="shared" ref="X19:Y22" si="13">+G19+T19</f>
        <v>3</v>
      </c>
      <c r="Y19" s="38">
        <f t="shared" si="3"/>
        <v>288920791</v>
      </c>
      <c r="Z19" s="50">
        <f t="shared" si="7"/>
        <v>1</v>
      </c>
      <c r="AA19" s="50">
        <f t="shared" si="6"/>
        <v>0.58255974502616181</v>
      </c>
      <c r="AB19" s="36"/>
      <c r="AC19" s="124"/>
    </row>
    <row r="20" spans="1:29" ht="31.5" x14ac:dyDescent="0.25">
      <c r="A20" s="34"/>
      <c r="B20" s="35"/>
      <c r="C20" s="36" t="s">
        <v>55</v>
      </c>
      <c r="D20" s="36" t="s">
        <v>56</v>
      </c>
      <c r="E20" s="37">
        <v>4</v>
      </c>
      <c r="F20" s="38">
        <v>735352000</v>
      </c>
      <c r="G20" s="39">
        <v>0</v>
      </c>
      <c r="H20" s="40">
        <v>0</v>
      </c>
      <c r="I20" s="41">
        <v>4</v>
      </c>
      <c r="J20" s="34" t="s">
        <v>36</v>
      </c>
      <c r="K20" s="38">
        <v>735352000</v>
      </c>
      <c r="L20" s="42"/>
      <c r="M20" s="56"/>
      <c r="N20" s="42">
        <v>2</v>
      </c>
      <c r="O20" s="175">
        <v>348434600</v>
      </c>
      <c r="P20" s="42">
        <v>1</v>
      </c>
      <c r="Q20" s="45">
        <v>72558000</v>
      </c>
      <c r="R20" s="42">
        <v>1</v>
      </c>
      <c r="S20" s="45">
        <f>157881900+39627500+113100000</f>
        <v>310609400</v>
      </c>
      <c r="T20" s="47">
        <f t="shared" si="8"/>
        <v>4</v>
      </c>
      <c r="U20" s="52">
        <f>+M20+O20+Q20+S20</f>
        <v>731602000</v>
      </c>
      <c r="V20" s="49">
        <f t="shared" si="11"/>
        <v>1</v>
      </c>
      <c r="W20" s="50">
        <f t="shared" si="0"/>
        <v>0.9949004014403986</v>
      </c>
      <c r="X20" s="51">
        <f t="shared" si="13"/>
        <v>4</v>
      </c>
      <c r="Y20" s="38">
        <f t="shared" si="3"/>
        <v>731602000</v>
      </c>
      <c r="Z20" s="50">
        <f t="shared" si="7"/>
        <v>1</v>
      </c>
      <c r="AA20" s="50">
        <f t="shared" si="6"/>
        <v>0.9949004014403986</v>
      </c>
      <c r="AB20" s="36"/>
      <c r="AC20" s="124"/>
    </row>
    <row r="21" spans="1:29" ht="42" x14ac:dyDescent="0.25">
      <c r="A21" s="20"/>
      <c r="B21" s="21"/>
      <c r="C21" s="22" t="s">
        <v>57</v>
      </c>
      <c r="D21" s="22" t="s">
        <v>58</v>
      </c>
      <c r="E21" s="31"/>
      <c r="F21" s="24">
        <f>SUM(F22)</f>
        <v>72000000</v>
      </c>
      <c r="G21" s="27"/>
      <c r="H21" s="25">
        <f>H22</f>
        <v>0</v>
      </c>
      <c r="I21" s="31"/>
      <c r="J21" s="28"/>
      <c r="K21" s="24">
        <f>SUM(K22)</f>
        <v>72000000</v>
      </c>
      <c r="L21" s="31"/>
      <c r="M21" s="57">
        <f>SUM(M22)</f>
        <v>0</v>
      </c>
      <c r="N21" s="31"/>
      <c r="O21" s="58">
        <f>SUM(O22)</f>
        <v>13000000</v>
      </c>
      <c r="P21" s="31"/>
      <c r="Q21" s="59">
        <f>SUM(Q22)</f>
        <v>10000000</v>
      </c>
      <c r="R21" s="31"/>
      <c r="S21" s="58">
        <f>SUM(S22)</f>
        <v>26500000</v>
      </c>
      <c r="T21" s="115"/>
      <c r="U21" s="30">
        <f>SUM(U22)</f>
        <v>49500000</v>
      </c>
      <c r="V21" s="55"/>
      <c r="W21" s="55">
        <f t="shared" si="12"/>
        <v>0.6875</v>
      </c>
      <c r="X21" s="60">
        <f t="shared" si="13"/>
        <v>0</v>
      </c>
      <c r="Y21" s="58">
        <f t="shared" si="13"/>
        <v>49500000</v>
      </c>
      <c r="Z21" s="55"/>
      <c r="AA21" s="55">
        <f t="shared" si="1"/>
        <v>0.6875</v>
      </c>
      <c r="AB21" s="28"/>
      <c r="AC21" s="124"/>
    </row>
    <row r="22" spans="1:29" ht="42" x14ac:dyDescent="0.25">
      <c r="A22" s="34"/>
      <c r="B22" s="35"/>
      <c r="C22" s="36" t="s">
        <v>59</v>
      </c>
      <c r="D22" s="36" t="s">
        <v>60</v>
      </c>
      <c r="E22" s="37">
        <v>16</v>
      </c>
      <c r="F22" s="38">
        <v>72000000</v>
      </c>
      <c r="G22" s="39">
        <v>0</v>
      </c>
      <c r="H22" s="40">
        <v>0</v>
      </c>
      <c r="I22" s="41">
        <v>16</v>
      </c>
      <c r="J22" s="34" t="s">
        <v>61</v>
      </c>
      <c r="K22" s="38">
        <v>72000000</v>
      </c>
      <c r="L22" s="42"/>
      <c r="M22" s="56"/>
      <c r="N22" s="42">
        <v>3</v>
      </c>
      <c r="O22" s="44">
        <v>13000000</v>
      </c>
      <c r="P22" s="42">
        <v>3</v>
      </c>
      <c r="Q22" s="45">
        <v>10000000</v>
      </c>
      <c r="R22" s="42">
        <v>7</v>
      </c>
      <c r="S22" s="254">
        <v>26500000</v>
      </c>
      <c r="T22" s="47">
        <f t="shared" si="8"/>
        <v>13</v>
      </c>
      <c r="U22" s="52">
        <f>+M22+O22+Q22+S22</f>
        <v>49500000</v>
      </c>
      <c r="V22" s="49">
        <f>IFERROR(T22/I22,0)</f>
        <v>0.8125</v>
      </c>
      <c r="W22" s="50">
        <f>IFERROR(U22/K22,0)</f>
        <v>0.6875</v>
      </c>
      <c r="X22" s="51">
        <f t="shared" si="13"/>
        <v>13</v>
      </c>
      <c r="Y22" s="38">
        <f t="shared" si="3"/>
        <v>49500000</v>
      </c>
      <c r="Z22" s="50">
        <f t="shared" si="7"/>
        <v>0.8125</v>
      </c>
      <c r="AA22" s="50">
        <f t="shared" si="6"/>
        <v>0.6875</v>
      </c>
      <c r="AB22" s="36"/>
      <c r="AC22" s="124"/>
    </row>
    <row r="23" spans="1:29" ht="31.5" x14ac:dyDescent="0.25">
      <c r="A23" s="20"/>
      <c r="B23" s="21"/>
      <c r="C23" s="22" t="s">
        <v>62</v>
      </c>
      <c r="D23" s="22" t="s">
        <v>63</v>
      </c>
      <c r="E23" s="31"/>
      <c r="F23" s="24">
        <f>SUM(F24:F31)</f>
        <v>1978298562</v>
      </c>
      <c r="G23" s="25"/>
      <c r="H23" s="26">
        <f>SUM(H33:H35)</f>
        <v>0</v>
      </c>
      <c r="I23" s="31"/>
      <c r="J23" s="28"/>
      <c r="K23" s="24">
        <f>SUM(K24:K31)</f>
        <v>1978298562</v>
      </c>
      <c r="L23" s="29"/>
      <c r="M23" s="30">
        <f>SUM(M24:M31)</f>
        <v>259470560</v>
      </c>
      <c r="N23" s="29"/>
      <c r="O23" s="30">
        <f>SUM(O24:O31)</f>
        <v>375284119</v>
      </c>
      <c r="P23" s="31"/>
      <c r="Q23" s="30">
        <f>SUM(Q24:Q31)</f>
        <v>340241942</v>
      </c>
      <c r="R23" s="31"/>
      <c r="S23" s="30">
        <f>SUM(S24:S31)</f>
        <v>606594221</v>
      </c>
      <c r="T23" s="115"/>
      <c r="U23" s="30">
        <f>SUM(U24:U31)</f>
        <v>1581590842</v>
      </c>
      <c r="V23" s="55"/>
      <c r="W23" s="32">
        <f t="shared" si="12"/>
        <v>0.79947024801001698</v>
      </c>
      <c r="X23" s="33"/>
      <c r="Y23" s="30">
        <f>SUM(Y24:Y31)</f>
        <v>1581590842</v>
      </c>
      <c r="Z23" s="32"/>
      <c r="AA23" s="32">
        <f t="shared" si="1"/>
        <v>0.79947024801001698</v>
      </c>
      <c r="AB23" s="22"/>
      <c r="AC23" s="124"/>
    </row>
    <row r="24" spans="1:29" ht="43.5" x14ac:dyDescent="0.25">
      <c r="A24" s="61"/>
      <c r="B24" s="62"/>
      <c r="C24" s="63" t="s">
        <v>64</v>
      </c>
      <c r="D24" s="64" t="s">
        <v>65</v>
      </c>
      <c r="E24" s="37">
        <v>12</v>
      </c>
      <c r="F24" s="65">
        <v>54934700</v>
      </c>
      <c r="G24" s="39">
        <v>0</v>
      </c>
      <c r="H24" s="40">
        <v>0</v>
      </c>
      <c r="I24" s="37">
        <v>12</v>
      </c>
      <c r="J24" s="61" t="s">
        <v>66</v>
      </c>
      <c r="K24" s="65">
        <v>54934700</v>
      </c>
      <c r="L24" s="66"/>
      <c r="M24" s="67"/>
      <c r="N24" s="226"/>
      <c r="O24" s="70"/>
      <c r="P24" s="69"/>
      <c r="Q24" s="68"/>
      <c r="R24" s="69">
        <v>8</v>
      </c>
      <c r="S24" s="45">
        <v>29934700</v>
      </c>
      <c r="T24" s="47">
        <f t="shared" si="8"/>
        <v>8</v>
      </c>
      <c r="U24" s="48">
        <f>+M24+O24+Q24+S24</f>
        <v>29934700</v>
      </c>
      <c r="V24" s="49">
        <f t="shared" si="11"/>
        <v>0.66666666666666663</v>
      </c>
      <c r="W24" s="50">
        <f>IFERROR(U24/K24,0)</f>
        <v>0.54491423453664078</v>
      </c>
      <c r="X24" s="51">
        <f t="shared" ref="X24:Y40" si="14">+G24+T24</f>
        <v>8</v>
      </c>
      <c r="Y24" s="38">
        <f t="shared" si="3"/>
        <v>29934700</v>
      </c>
      <c r="Z24" s="50">
        <f t="shared" si="7"/>
        <v>0.66666666666666663</v>
      </c>
      <c r="AA24" s="50">
        <f t="shared" si="6"/>
        <v>0.54491423453664078</v>
      </c>
      <c r="AB24" s="132"/>
      <c r="AC24" s="124"/>
    </row>
    <row r="25" spans="1:29" ht="31.5" x14ac:dyDescent="0.25">
      <c r="A25" s="34"/>
      <c r="B25" s="35"/>
      <c r="C25" s="36" t="s">
        <v>67</v>
      </c>
      <c r="D25" s="36" t="s">
        <v>68</v>
      </c>
      <c r="E25" s="37">
        <v>12</v>
      </c>
      <c r="F25" s="38">
        <v>973460462</v>
      </c>
      <c r="G25" s="39">
        <v>0</v>
      </c>
      <c r="H25" s="40">
        <v>0</v>
      </c>
      <c r="I25" s="41">
        <v>12</v>
      </c>
      <c r="J25" s="34" t="s">
        <v>66</v>
      </c>
      <c r="K25" s="38">
        <v>973460462</v>
      </c>
      <c r="L25" s="42">
        <v>3</v>
      </c>
      <c r="M25" s="120">
        <v>199800700</v>
      </c>
      <c r="N25" s="42">
        <v>2</v>
      </c>
      <c r="O25" s="179">
        <v>156136875</v>
      </c>
      <c r="P25" s="71">
        <v>3</v>
      </c>
      <c r="Q25" s="45">
        <v>188586575</v>
      </c>
      <c r="R25" s="69">
        <v>2</v>
      </c>
      <c r="S25" s="45">
        <f>181954000+87285000</f>
        <v>269239000</v>
      </c>
      <c r="T25" s="47">
        <f t="shared" si="8"/>
        <v>10</v>
      </c>
      <c r="U25" s="48">
        <f t="shared" ref="U25:U31" si="15">+M25+O25+Q25+S25</f>
        <v>813763150</v>
      </c>
      <c r="V25" s="49">
        <f t="shared" si="11"/>
        <v>0.83333333333333337</v>
      </c>
      <c r="W25" s="50">
        <f t="shared" ref="W25:W40" si="16">IFERROR(U25/K25,0)</f>
        <v>0.83594884616895715</v>
      </c>
      <c r="X25" s="51">
        <f t="shared" si="14"/>
        <v>10</v>
      </c>
      <c r="Y25" s="38">
        <f t="shared" si="3"/>
        <v>813763150</v>
      </c>
      <c r="Z25" s="50">
        <f t="shared" si="7"/>
        <v>0.83333333333333337</v>
      </c>
      <c r="AA25" s="50">
        <f t="shared" si="6"/>
        <v>0.83594884616895715</v>
      </c>
      <c r="AB25" s="36"/>
      <c r="AC25" s="124"/>
    </row>
    <row r="26" spans="1:29" ht="21" x14ac:dyDescent="0.25">
      <c r="A26" s="34"/>
      <c r="B26" s="35"/>
      <c r="C26" s="36" t="s">
        <v>69</v>
      </c>
      <c r="D26" s="36" t="s">
        <v>70</v>
      </c>
      <c r="E26" s="37">
        <v>12</v>
      </c>
      <c r="F26" s="38">
        <v>60903000</v>
      </c>
      <c r="G26" s="39">
        <v>0</v>
      </c>
      <c r="H26" s="40">
        <v>0</v>
      </c>
      <c r="I26" s="37">
        <v>12</v>
      </c>
      <c r="J26" s="34" t="s">
        <v>66</v>
      </c>
      <c r="K26" s="38">
        <f>F26</f>
        <v>60903000</v>
      </c>
      <c r="L26" s="42"/>
      <c r="M26" s="56"/>
      <c r="N26" s="42">
        <v>5</v>
      </c>
      <c r="O26" s="70">
        <v>21400000</v>
      </c>
      <c r="P26" s="42"/>
      <c r="Q26" s="45"/>
      <c r="R26" s="42">
        <v>6</v>
      </c>
      <c r="S26" s="255">
        <v>30510000</v>
      </c>
      <c r="T26" s="47">
        <f t="shared" si="8"/>
        <v>11</v>
      </c>
      <c r="U26" s="48">
        <f t="shared" si="15"/>
        <v>51910000</v>
      </c>
      <c r="V26" s="49">
        <f t="shared" si="11"/>
        <v>0.91666666666666663</v>
      </c>
      <c r="W26" s="50">
        <f t="shared" si="16"/>
        <v>0.85233896523980757</v>
      </c>
      <c r="X26" s="51">
        <f t="shared" si="14"/>
        <v>11</v>
      </c>
      <c r="Y26" s="38">
        <f t="shared" si="14"/>
        <v>51910000</v>
      </c>
      <c r="Z26" s="50">
        <f t="shared" si="7"/>
        <v>0.91666666666666663</v>
      </c>
      <c r="AA26" s="50">
        <f t="shared" si="6"/>
        <v>0.85233896523980757</v>
      </c>
      <c r="AB26" s="36"/>
      <c r="AC26" s="124"/>
    </row>
    <row r="27" spans="1:29" ht="31.5" x14ac:dyDescent="0.25">
      <c r="A27" s="34"/>
      <c r="B27" s="35"/>
      <c r="C27" s="36" t="s">
        <v>71</v>
      </c>
      <c r="D27" s="36" t="s">
        <v>72</v>
      </c>
      <c r="E27" s="37">
        <v>12</v>
      </c>
      <c r="F27" s="38">
        <v>78830000</v>
      </c>
      <c r="G27" s="39">
        <v>0</v>
      </c>
      <c r="H27" s="40">
        <v>0</v>
      </c>
      <c r="I27" s="41">
        <v>12</v>
      </c>
      <c r="J27" s="34" t="s">
        <v>66</v>
      </c>
      <c r="K27" s="38">
        <f t="shared" ref="K27:K31" si="17">F27</f>
        <v>78830000</v>
      </c>
      <c r="L27" s="42">
        <v>5</v>
      </c>
      <c r="M27" s="56">
        <v>28424500</v>
      </c>
      <c r="N27" s="42"/>
      <c r="O27" s="70"/>
      <c r="P27" s="42"/>
      <c r="Q27" s="45"/>
      <c r="R27" s="42"/>
      <c r="S27" s="45"/>
      <c r="T27" s="47">
        <f t="shared" si="8"/>
        <v>5</v>
      </c>
      <c r="U27" s="48">
        <f t="shared" si="15"/>
        <v>28424500</v>
      </c>
      <c r="V27" s="49">
        <f t="shared" si="11"/>
        <v>0.41666666666666669</v>
      </c>
      <c r="W27" s="50">
        <f t="shared" si="16"/>
        <v>0.36057972852974757</v>
      </c>
      <c r="X27" s="51">
        <f t="shared" si="14"/>
        <v>5</v>
      </c>
      <c r="Y27" s="38">
        <f t="shared" si="14"/>
        <v>28424500</v>
      </c>
      <c r="Z27" s="50">
        <f t="shared" si="7"/>
        <v>0.41666666666666669</v>
      </c>
      <c r="AA27" s="50">
        <f t="shared" si="6"/>
        <v>0.36057972852974757</v>
      </c>
      <c r="AB27" s="36"/>
      <c r="AC27" s="124"/>
    </row>
    <row r="28" spans="1:29" ht="42" x14ac:dyDescent="0.25">
      <c r="A28" s="34"/>
      <c r="B28" s="35"/>
      <c r="C28" s="36" t="s">
        <v>73</v>
      </c>
      <c r="D28" s="36" t="s">
        <v>74</v>
      </c>
      <c r="E28" s="37">
        <v>10</v>
      </c>
      <c r="F28" s="38">
        <v>9544000</v>
      </c>
      <c r="G28" s="39">
        <v>0</v>
      </c>
      <c r="H28" s="40">
        <v>0</v>
      </c>
      <c r="I28" s="41">
        <v>10</v>
      </c>
      <c r="J28" s="34" t="s">
        <v>29</v>
      </c>
      <c r="K28" s="38">
        <f t="shared" si="17"/>
        <v>9544000</v>
      </c>
      <c r="L28" s="42"/>
      <c r="M28" s="56"/>
      <c r="N28" s="42">
        <v>3</v>
      </c>
      <c r="O28" s="72">
        <v>2560000</v>
      </c>
      <c r="P28" s="42">
        <v>3</v>
      </c>
      <c r="Q28" s="45">
        <v>2560000</v>
      </c>
      <c r="R28" s="42"/>
      <c r="S28" s="45"/>
      <c r="T28" s="47">
        <f t="shared" si="8"/>
        <v>6</v>
      </c>
      <c r="U28" s="48">
        <f>+M28+O28+Q28+S28</f>
        <v>5120000</v>
      </c>
      <c r="V28" s="49">
        <f t="shared" si="11"/>
        <v>0.6</v>
      </c>
      <c r="W28" s="50">
        <f t="shared" si="16"/>
        <v>0.53646269907795474</v>
      </c>
      <c r="X28" s="51">
        <f t="shared" si="14"/>
        <v>6</v>
      </c>
      <c r="Y28" s="38">
        <f t="shared" si="14"/>
        <v>5120000</v>
      </c>
      <c r="Z28" s="50">
        <f t="shared" si="7"/>
        <v>0.6</v>
      </c>
      <c r="AA28" s="50">
        <f t="shared" si="6"/>
        <v>0.53646269907795474</v>
      </c>
      <c r="AB28" s="36"/>
      <c r="AC28" s="124"/>
    </row>
    <row r="29" spans="1:29" ht="42" x14ac:dyDescent="0.25">
      <c r="A29" s="34"/>
      <c r="B29" s="35"/>
      <c r="C29" s="36" t="s">
        <v>75</v>
      </c>
      <c r="D29" s="36" t="s">
        <v>76</v>
      </c>
      <c r="E29" s="37">
        <v>260</v>
      </c>
      <c r="F29" s="38">
        <v>619670000</v>
      </c>
      <c r="G29" s="39">
        <v>0</v>
      </c>
      <c r="H29" s="40">
        <v>0</v>
      </c>
      <c r="I29" s="41">
        <v>260</v>
      </c>
      <c r="J29" s="34" t="s">
        <v>36</v>
      </c>
      <c r="K29" s="38">
        <f t="shared" si="17"/>
        <v>619670000</v>
      </c>
      <c r="L29" s="42">
        <v>30</v>
      </c>
      <c r="M29" s="43">
        <v>31245360</v>
      </c>
      <c r="N29" s="42">
        <v>75</v>
      </c>
      <c r="O29" s="179">
        <v>164838844</v>
      </c>
      <c r="P29" s="42">
        <v>70</v>
      </c>
      <c r="Q29" s="213">
        <v>149095367</v>
      </c>
      <c r="R29" s="42">
        <v>79</v>
      </c>
      <c r="S29" s="45">
        <f>33104375+155222546</f>
        <v>188326921</v>
      </c>
      <c r="T29" s="47">
        <f t="shared" si="8"/>
        <v>254</v>
      </c>
      <c r="U29" s="48">
        <f t="shared" si="15"/>
        <v>533506492</v>
      </c>
      <c r="V29" s="49">
        <f t="shared" si="11"/>
        <v>0.97692307692307689</v>
      </c>
      <c r="W29" s="50">
        <f t="shared" si="16"/>
        <v>0.86095259089515386</v>
      </c>
      <c r="X29" s="51">
        <f t="shared" si="14"/>
        <v>254</v>
      </c>
      <c r="Y29" s="38">
        <f t="shared" si="14"/>
        <v>533506492</v>
      </c>
      <c r="Z29" s="50">
        <f t="shared" si="7"/>
        <v>0.97692307692307689</v>
      </c>
      <c r="AA29" s="50">
        <f t="shared" si="6"/>
        <v>0.86095259089515386</v>
      </c>
      <c r="AB29" s="36"/>
      <c r="AC29" s="124"/>
    </row>
    <row r="30" spans="1:29" ht="31.5" x14ac:dyDescent="0.25">
      <c r="A30" s="34"/>
      <c r="B30" s="35"/>
      <c r="C30" s="36" t="s">
        <v>77</v>
      </c>
      <c r="D30" s="36" t="s">
        <v>78</v>
      </c>
      <c r="E30" s="37">
        <v>12</v>
      </c>
      <c r="F30" s="38">
        <v>123312000</v>
      </c>
      <c r="G30" s="39">
        <v>0</v>
      </c>
      <c r="H30" s="40">
        <v>0</v>
      </c>
      <c r="I30" s="41">
        <v>12</v>
      </c>
      <c r="J30" s="34" t="s">
        <v>29</v>
      </c>
      <c r="K30" s="38">
        <f t="shared" si="17"/>
        <v>123312000</v>
      </c>
      <c r="L30" s="42"/>
      <c r="M30" s="43"/>
      <c r="N30" s="42"/>
      <c r="O30" s="70"/>
      <c r="P30" s="42"/>
      <c r="Q30" s="45"/>
      <c r="R30" s="42">
        <v>7</v>
      </c>
      <c r="S30" s="45">
        <v>69143600</v>
      </c>
      <c r="T30" s="47">
        <f t="shared" si="8"/>
        <v>7</v>
      </c>
      <c r="U30" s="48">
        <f t="shared" si="15"/>
        <v>69143600</v>
      </c>
      <c r="V30" s="49">
        <f t="shared" si="11"/>
        <v>0.58333333333333337</v>
      </c>
      <c r="W30" s="50">
        <f t="shared" si="16"/>
        <v>0.56072077332295311</v>
      </c>
      <c r="X30" s="51">
        <f t="shared" si="14"/>
        <v>7</v>
      </c>
      <c r="Y30" s="38">
        <f t="shared" si="14"/>
        <v>69143600</v>
      </c>
      <c r="Z30" s="50">
        <f t="shared" si="7"/>
        <v>0.58333333333333337</v>
      </c>
      <c r="AA30" s="50">
        <f t="shared" si="6"/>
        <v>0.56072077332295311</v>
      </c>
      <c r="AB30" s="36"/>
      <c r="AC30" s="124"/>
    </row>
    <row r="31" spans="1:29" ht="42" x14ac:dyDescent="0.25">
      <c r="A31" s="34"/>
      <c r="B31" s="35"/>
      <c r="C31" s="36" t="s">
        <v>79</v>
      </c>
      <c r="D31" s="73" t="s">
        <v>80</v>
      </c>
      <c r="E31" s="37">
        <v>2</v>
      </c>
      <c r="F31" s="38">
        <v>57644400</v>
      </c>
      <c r="G31" s="39">
        <v>0</v>
      </c>
      <c r="H31" s="40">
        <v>0</v>
      </c>
      <c r="I31" s="41">
        <v>2</v>
      </c>
      <c r="J31" s="34" t="s">
        <v>29</v>
      </c>
      <c r="K31" s="38">
        <f t="shared" si="17"/>
        <v>57644400</v>
      </c>
      <c r="L31" s="42"/>
      <c r="M31" s="43"/>
      <c r="N31" s="42">
        <v>1</v>
      </c>
      <c r="O31" s="70">
        <v>30348400</v>
      </c>
      <c r="P31" s="42"/>
      <c r="Q31" s="45"/>
      <c r="R31" s="42">
        <v>1</v>
      </c>
      <c r="S31" s="45">
        <v>19440000</v>
      </c>
      <c r="T31" s="47">
        <f t="shared" si="8"/>
        <v>2</v>
      </c>
      <c r="U31" s="48">
        <f t="shared" si="15"/>
        <v>49788400</v>
      </c>
      <c r="V31" s="49">
        <f t="shared" si="11"/>
        <v>1</v>
      </c>
      <c r="W31" s="50">
        <f t="shared" si="16"/>
        <v>0.86371616323528388</v>
      </c>
      <c r="X31" s="51">
        <f t="shared" si="14"/>
        <v>2</v>
      </c>
      <c r="Y31" s="38">
        <f t="shared" si="14"/>
        <v>49788400</v>
      </c>
      <c r="Z31" s="50">
        <f t="shared" si="7"/>
        <v>1</v>
      </c>
      <c r="AA31" s="50">
        <f t="shared" si="6"/>
        <v>0.86371616323528388</v>
      </c>
      <c r="AB31" s="36"/>
      <c r="AC31" s="124"/>
    </row>
    <row r="32" spans="1:29" ht="31.5" x14ac:dyDescent="0.25">
      <c r="A32" s="74"/>
      <c r="B32" s="75"/>
      <c r="C32" s="22" t="s">
        <v>81</v>
      </c>
      <c r="D32" s="22" t="s">
        <v>82</v>
      </c>
      <c r="E32" s="76"/>
      <c r="F32" s="24">
        <f>SUM(F33:F35)</f>
        <v>1769617280</v>
      </c>
      <c r="G32" s="29"/>
      <c r="H32" s="77">
        <f>SUM(H33:H35)</f>
        <v>0</v>
      </c>
      <c r="I32" s="76"/>
      <c r="J32" s="22"/>
      <c r="K32" s="24">
        <f>SUM(K33:K35)</f>
        <v>1769617280</v>
      </c>
      <c r="L32" s="76"/>
      <c r="M32" s="30">
        <f>SUM(M33:M35)</f>
        <v>107818713</v>
      </c>
      <c r="N32" s="76"/>
      <c r="O32" s="24">
        <f>SUM(O33:O35)</f>
        <v>638731435</v>
      </c>
      <c r="P32" s="76"/>
      <c r="Q32" s="24">
        <f>SUM(Q33:Q35)</f>
        <v>394658684</v>
      </c>
      <c r="R32" s="76"/>
      <c r="S32" s="24">
        <f>SUM(S33:S35)</f>
        <v>271616112</v>
      </c>
      <c r="T32" s="115"/>
      <c r="U32" s="121">
        <f>+U33+U34+U35</f>
        <v>1412824944</v>
      </c>
      <c r="V32" s="32"/>
      <c r="W32" s="32">
        <f>IFERROR(U32/K32,0)</f>
        <v>0.79837881329911065</v>
      </c>
      <c r="X32" s="33"/>
      <c r="Y32" s="30">
        <f>SUM(Y33:Y35)</f>
        <v>1412824944</v>
      </c>
      <c r="Z32" s="32"/>
      <c r="AA32" s="32">
        <f>IFERROR(Y32/F32,0)</f>
        <v>0.79837881329911065</v>
      </c>
      <c r="AB32" s="22"/>
      <c r="AC32" s="124"/>
    </row>
    <row r="33" spans="1:29" ht="42" x14ac:dyDescent="0.25">
      <c r="A33" s="34"/>
      <c r="B33" s="35"/>
      <c r="C33" s="36" t="s">
        <v>83</v>
      </c>
      <c r="D33" s="36" t="s">
        <v>84</v>
      </c>
      <c r="E33" s="41">
        <v>12</v>
      </c>
      <c r="F33" s="38">
        <v>119425000</v>
      </c>
      <c r="G33" s="39">
        <v>0</v>
      </c>
      <c r="H33" s="40">
        <v>0</v>
      </c>
      <c r="I33" s="41">
        <v>12</v>
      </c>
      <c r="J33" s="34" t="s">
        <v>36</v>
      </c>
      <c r="K33" s="38">
        <f>F33</f>
        <v>119425000</v>
      </c>
      <c r="L33" s="42">
        <v>4</v>
      </c>
      <c r="M33" s="43">
        <v>32720513</v>
      </c>
      <c r="N33" s="42">
        <v>2</v>
      </c>
      <c r="O33" s="179">
        <v>18448155</v>
      </c>
      <c r="P33" s="42">
        <v>3</v>
      </c>
      <c r="Q33" s="44">
        <v>26061704</v>
      </c>
      <c r="R33" s="42">
        <v>2</v>
      </c>
      <c r="S33" s="44">
        <v>14056112</v>
      </c>
      <c r="T33" s="47">
        <f t="shared" si="8"/>
        <v>11</v>
      </c>
      <c r="U33" s="52">
        <f>+M33+O33+Q33+S33</f>
        <v>91286484</v>
      </c>
      <c r="V33" s="49">
        <f t="shared" si="11"/>
        <v>0.91666666666666663</v>
      </c>
      <c r="W33" s="50">
        <f t="shared" si="16"/>
        <v>0.76438337031609793</v>
      </c>
      <c r="X33" s="51">
        <f>+G33+T33</f>
        <v>11</v>
      </c>
      <c r="Y33" s="53">
        <f t="shared" si="14"/>
        <v>91286484</v>
      </c>
      <c r="Z33" s="50">
        <f t="shared" si="7"/>
        <v>0.91666666666666663</v>
      </c>
      <c r="AA33" s="50">
        <f t="shared" si="6"/>
        <v>0.76438337031609793</v>
      </c>
      <c r="AB33" s="36"/>
      <c r="AC33" s="124"/>
    </row>
    <row r="34" spans="1:29" ht="42" x14ac:dyDescent="0.25">
      <c r="A34" s="34"/>
      <c r="B34" s="35"/>
      <c r="C34" s="73" t="s">
        <v>85</v>
      </c>
      <c r="D34" s="73" t="s">
        <v>86</v>
      </c>
      <c r="E34" s="41">
        <v>75</v>
      </c>
      <c r="F34" s="38">
        <v>144592280</v>
      </c>
      <c r="G34" s="39">
        <v>0</v>
      </c>
      <c r="H34" s="40">
        <v>0</v>
      </c>
      <c r="I34" s="41">
        <v>75</v>
      </c>
      <c r="J34" s="34" t="s">
        <v>36</v>
      </c>
      <c r="K34" s="38">
        <f t="shared" ref="K34:K35" si="18">F34</f>
        <v>144592280</v>
      </c>
      <c r="L34" s="42">
        <v>42</v>
      </c>
      <c r="M34" s="43">
        <v>75098200</v>
      </c>
      <c r="N34" s="42"/>
      <c r="O34" s="44"/>
      <c r="P34" s="42"/>
      <c r="Q34" s="44"/>
      <c r="R34" s="42"/>
      <c r="S34" s="44"/>
      <c r="T34" s="47">
        <f t="shared" si="8"/>
        <v>42</v>
      </c>
      <c r="U34" s="52">
        <f t="shared" ref="U34:U35" si="19">+M34+O34+Q34+S34</f>
        <v>75098200</v>
      </c>
      <c r="V34" s="49">
        <f t="shared" si="11"/>
        <v>0.56000000000000005</v>
      </c>
      <c r="W34" s="50">
        <f t="shared" si="16"/>
        <v>0.51937904291985715</v>
      </c>
      <c r="X34" s="51">
        <f t="shared" ref="X34:X40" si="20">+G34+T34</f>
        <v>42</v>
      </c>
      <c r="Y34" s="53">
        <f t="shared" si="14"/>
        <v>75098200</v>
      </c>
      <c r="Z34" s="50">
        <f t="shared" si="7"/>
        <v>0.56000000000000005</v>
      </c>
      <c r="AA34" s="50">
        <f t="shared" si="6"/>
        <v>0.51937904291985715</v>
      </c>
      <c r="AB34" s="36"/>
      <c r="AC34" s="124"/>
    </row>
    <row r="35" spans="1:29" ht="42" x14ac:dyDescent="0.25">
      <c r="A35" s="34"/>
      <c r="B35" s="35"/>
      <c r="C35" s="36" t="s">
        <v>87</v>
      </c>
      <c r="D35" s="36" t="s">
        <v>88</v>
      </c>
      <c r="E35" s="41">
        <v>2</v>
      </c>
      <c r="F35" s="38">
        <v>1505600000</v>
      </c>
      <c r="G35" s="39">
        <v>0</v>
      </c>
      <c r="H35" s="40">
        <v>0</v>
      </c>
      <c r="I35" s="41">
        <v>2</v>
      </c>
      <c r="J35" s="34" t="s">
        <v>36</v>
      </c>
      <c r="K35" s="38">
        <f t="shared" si="18"/>
        <v>1505600000</v>
      </c>
      <c r="L35" s="42"/>
      <c r="M35" s="43"/>
      <c r="N35" s="42">
        <v>1</v>
      </c>
      <c r="O35" s="179">
        <v>620283280</v>
      </c>
      <c r="P35" s="42">
        <v>1</v>
      </c>
      <c r="Q35" s="120">
        <v>368596980</v>
      </c>
      <c r="R35" s="42"/>
      <c r="S35" s="252">
        <v>257560000</v>
      </c>
      <c r="T35" s="47">
        <f t="shared" si="8"/>
        <v>2</v>
      </c>
      <c r="U35" s="52">
        <f t="shared" si="19"/>
        <v>1246440260</v>
      </c>
      <c r="V35" s="49">
        <f t="shared" si="11"/>
        <v>1</v>
      </c>
      <c r="W35" s="50">
        <f t="shared" si="16"/>
        <v>0.82786946068012757</v>
      </c>
      <c r="X35" s="51">
        <f t="shared" si="20"/>
        <v>2</v>
      </c>
      <c r="Y35" s="53">
        <f t="shared" si="14"/>
        <v>1246440260</v>
      </c>
      <c r="Z35" s="50">
        <f t="shared" si="7"/>
        <v>1</v>
      </c>
      <c r="AA35" s="50">
        <f t="shared" si="6"/>
        <v>0.82786946068012757</v>
      </c>
      <c r="AB35" s="36"/>
      <c r="AC35" s="124"/>
    </row>
    <row r="36" spans="1:29" ht="52.5" x14ac:dyDescent="0.25">
      <c r="A36" s="184"/>
      <c r="B36" s="185"/>
      <c r="C36" s="186" t="s">
        <v>269</v>
      </c>
      <c r="D36" s="187" t="s">
        <v>270</v>
      </c>
      <c r="E36" s="188"/>
      <c r="F36" s="189">
        <f>SUM(F37:F38)</f>
        <v>1000000000</v>
      </c>
      <c r="G36" s="190"/>
      <c r="H36" s="191">
        <f>SUM(H37:H37)</f>
        <v>0</v>
      </c>
      <c r="I36" s="188"/>
      <c r="J36" s="192"/>
      <c r="K36" s="189">
        <f>SUM(K37:K38)</f>
        <v>1000000000</v>
      </c>
      <c r="L36" s="193"/>
      <c r="M36" s="194">
        <f>SUM(M37:M38)</f>
        <v>0</v>
      </c>
      <c r="N36" s="193"/>
      <c r="O36" s="194">
        <f>SUM(O37:O38)</f>
        <v>0</v>
      </c>
      <c r="P36" s="188"/>
      <c r="Q36" s="194">
        <f>SUM(Q37:Q38)</f>
        <v>0</v>
      </c>
      <c r="R36" s="188"/>
      <c r="S36" s="194">
        <f>SUM(S37:S38)</f>
        <v>0</v>
      </c>
      <c r="T36" s="195"/>
      <c r="U36" s="194">
        <f>SUM(U37:U37)</f>
        <v>0</v>
      </c>
      <c r="V36" s="196"/>
      <c r="W36" s="196">
        <f>IFERROR(U36/K36,0)</f>
        <v>0</v>
      </c>
      <c r="X36" s="197"/>
      <c r="Y36" s="194">
        <f>SUM(Y37:Y37)</f>
        <v>0</v>
      </c>
      <c r="Z36" s="196"/>
      <c r="AA36" s="196">
        <f>IFERROR(Y36/F36,0)</f>
        <v>0</v>
      </c>
      <c r="AB36" s="187"/>
      <c r="AC36" s="124"/>
    </row>
    <row r="37" spans="1:29" s="211" customFormat="1" ht="31.5" x14ac:dyDescent="0.25">
      <c r="C37" s="36" t="s">
        <v>271</v>
      </c>
      <c r="D37" s="36" t="s">
        <v>272</v>
      </c>
      <c r="E37" s="41">
        <v>5</v>
      </c>
      <c r="F37" s="38">
        <v>200000000</v>
      </c>
      <c r="G37" s="39"/>
      <c r="H37" s="40"/>
      <c r="I37" s="41">
        <v>5</v>
      </c>
      <c r="J37" s="34" t="s">
        <v>93</v>
      </c>
      <c r="K37" s="38">
        <f>F37</f>
        <v>200000000</v>
      </c>
      <c r="M37" s="212"/>
      <c r="V37" s="211">
        <f t="shared" si="11"/>
        <v>0</v>
      </c>
      <c r="W37" s="211">
        <f t="shared" si="16"/>
        <v>0</v>
      </c>
      <c r="X37" s="211">
        <f t="shared" si="20"/>
        <v>0</v>
      </c>
      <c r="Y37" s="211">
        <f t="shared" si="14"/>
        <v>0</v>
      </c>
      <c r="Z37" s="211">
        <f t="shared" si="7"/>
        <v>0</v>
      </c>
      <c r="AA37" s="211">
        <f t="shared" si="6"/>
        <v>0</v>
      </c>
    </row>
    <row r="38" spans="1:29" s="211" customFormat="1" ht="31.5" x14ac:dyDescent="0.25">
      <c r="C38" s="36" t="s">
        <v>276</v>
      </c>
      <c r="D38" s="36" t="s">
        <v>273</v>
      </c>
      <c r="E38" s="41">
        <v>4</v>
      </c>
      <c r="F38" s="38">
        <v>800000000</v>
      </c>
      <c r="G38" s="39"/>
      <c r="H38" s="40"/>
      <c r="I38" s="41">
        <v>4</v>
      </c>
      <c r="J38" s="34" t="s">
        <v>93</v>
      </c>
      <c r="K38" s="38">
        <f t="shared" ref="K38" si="21">F38</f>
        <v>800000000</v>
      </c>
      <c r="M38" s="212"/>
      <c r="V38" s="211">
        <f t="shared" si="11"/>
        <v>0</v>
      </c>
      <c r="W38" s="211">
        <f t="shared" si="16"/>
        <v>0</v>
      </c>
      <c r="X38" s="211">
        <f t="shared" si="20"/>
        <v>0</v>
      </c>
      <c r="Y38" s="211">
        <f t="shared" si="14"/>
        <v>0</v>
      </c>
      <c r="Z38" s="211">
        <f t="shared" si="7"/>
        <v>0</v>
      </c>
      <c r="AA38" s="211">
        <f t="shared" si="6"/>
        <v>0</v>
      </c>
    </row>
    <row r="39" spans="1:29" ht="42" x14ac:dyDescent="0.25">
      <c r="A39" s="198"/>
      <c r="B39" s="199"/>
      <c r="C39" s="200" t="s">
        <v>89</v>
      </c>
      <c r="D39" s="200" t="s">
        <v>90</v>
      </c>
      <c r="E39" s="201"/>
      <c r="F39" s="202">
        <f>SUM(F40:F40)</f>
        <v>182790000</v>
      </c>
      <c r="G39" s="203"/>
      <c r="H39" s="204">
        <f>SUM(H40:H40)</f>
        <v>0</v>
      </c>
      <c r="I39" s="201"/>
      <c r="J39" s="205"/>
      <c r="K39" s="202">
        <f>K40</f>
        <v>182790000</v>
      </c>
      <c r="L39" s="206"/>
      <c r="M39" s="207">
        <f>SUM(M40)</f>
        <v>5600000</v>
      </c>
      <c r="N39" s="206"/>
      <c r="O39" s="207">
        <f>SUM(O40)</f>
        <v>60700000</v>
      </c>
      <c r="P39" s="201"/>
      <c r="Q39" s="207">
        <f>SUM(Q40)</f>
        <v>35400000</v>
      </c>
      <c r="R39" s="201"/>
      <c r="S39" s="207">
        <f>SUM(S40)</f>
        <v>29800000</v>
      </c>
      <c r="T39" s="208"/>
      <c r="U39" s="207">
        <f>SUM(U40:U40)</f>
        <v>131500000</v>
      </c>
      <c r="V39" s="209"/>
      <c r="W39" s="209">
        <f>IFERROR(U39/K39,0)</f>
        <v>0.7194047814431862</v>
      </c>
      <c r="X39" s="210"/>
      <c r="Y39" s="207">
        <f>SUM(Y40:Y40)</f>
        <v>131500000</v>
      </c>
      <c r="Z39" s="209"/>
      <c r="AA39" s="209">
        <f>IFERROR(Y39/F39,0)</f>
        <v>0.7194047814431862</v>
      </c>
      <c r="AB39" s="200"/>
      <c r="AC39" s="124"/>
    </row>
    <row r="40" spans="1:29" ht="105" x14ac:dyDescent="0.25">
      <c r="A40" s="34"/>
      <c r="B40" s="35"/>
      <c r="C40" s="36" t="s">
        <v>91</v>
      </c>
      <c r="D40" s="36" t="s">
        <v>92</v>
      </c>
      <c r="E40" s="41">
        <v>2</v>
      </c>
      <c r="F40" s="38">
        <v>182790000</v>
      </c>
      <c r="G40" s="39">
        <v>0</v>
      </c>
      <c r="H40" s="40">
        <v>0</v>
      </c>
      <c r="I40" s="41">
        <v>2</v>
      </c>
      <c r="J40" s="34" t="s">
        <v>93</v>
      </c>
      <c r="K40" s="38">
        <f>F40</f>
        <v>182790000</v>
      </c>
      <c r="L40" s="42"/>
      <c r="M40" s="43">
        <v>5600000</v>
      </c>
      <c r="N40" s="42">
        <v>1</v>
      </c>
      <c r="O40" s="178">
        <v>60700000</v>
      </c>
      <c r="P40" s="42">
        <v>1</v>
      </c>
      <c r="Q40" s="78">
        <v>35400000</v>
      </c>
      <c r="R40" s="42"/>
      <c r="S40" s="254">
        <v>29800000</v>
      </c>
      <c r="T40" s="47">
        <f t="shared" si="8"/>
        <v>2</v>
      </c>
      <c r="U40" s="48">
        <f>+M40+O40+Q40+S40</f>
        <v>131500000</v>
      </c>
      <c r="V40" s="49">
        <f>IFERROR(T40/I40,0)</f>
        <v>1</v>
      </c>
      <c r="W40" s="50">
        <f t="shared" si="16"/>
        <v>0.7194047814431862</v>
      </c>
      <c r="X40" s="51">
        <f t="shared" si="20"/>
        <v>2</v>
      </c>
      <c r="Y40" s="38">
        <f t="shared" si="14"/>
        <v>131500000</v>
      </c>
      <c r="Z40" s="50">
        <f t="shared" si="7"/>
        <v>1</v>
      </c>
      <c r="AA40" s="50">
        <f t="shared" si="6"/>
        <v>0.7194047814431862</v>
      </c>
      <c r="AB40" s="36"/>
      <c r="AC40" s="124"/>
    </row>
    <row r="41" spans="1:29" ht="31.5" customHeight="1" x14ac:dyDescent="0.25">
      <c r="A41" s="79"/>
      <c r="B41" s="80"/>
      <c r="C41" s="10" t="s">
        <v>94</v>
      </c>
      <c r="D41" s="10" t="s">
        <v>95</v>
      </c>
      <c r="E41" s="81"/>
      <c r="F41" s="12">
        <f>SUM(F42,F72,F98,F112)</f>
        <v>137478234357</v>
      </c>
      <c r="G41" s="19"/>
      <c r="H41" s="14">
        <f>+H42+H72+H98+H112</f>
        <v>0</v>
      </c>
      <c r="I41" s="81"/>
      <c r="J41" s="10"/>
      <c r="K41" s="12">
        <f>K42+K72+K98+K112</f>
        <v>137478234357</v>
      </c>
      <c r="L41" s="82"/>
      <c r="M41" s="17">
        <f>+M42+M72+M98+M112</f>
        <v>1048723220</v>
      </c>
      <c r="N41" s="227"/>
      <c r="O41" s="17">
        <f>SUM(O42,O72,O98,O112)</f>
        <v>15889254804.440001</v>
      </c>
      <c r="P41" s="83"/>
      <c r="Q41" s="17">
        <f>SUM(Q42,Q72,Q98,Q112)</f>
        <v>46677817560</v>
      </c>
      <c r="R41" s="83"/>
      <c r="S41" s="17">
        <f>SUM(S42,S72,S98,S112)</f>
        <v>12238029642.110001</v>
      </c>
      <c r="T41" s="116"/>
      <c r="U41" s="17">
        <f>U42+U72+U98+U112</f>
        <v>76434583729.929993</v>
      </c>
      <c r="V41" s="18"/>
      <c r="W41" s="18">
        <f t="shared" ref="W41:W104" si="22">IFERROR(U41/K41,0)</f>
        <v>0.55597589020125615</v>
      </c>
      <c r="X41" s="84"/>
      <c r="Y41" s="17">
        <f>+Y42+Y72+Y98+Y112</f>
        <v>76434583729.929993</v>
      </c>
      <c r="Z41" s="18"/>
      <c r="AA41" s="18">
        <f t="shared" ref="AA41:AA103" si="23">IFERROR(Y41/F41,0)</f>
        <v>0.55597589020125615</v>
      </c>
      <c r="AB41" s="10"/>
      <c r="AC41" s="124"/>
    </row>
    <row r="42" spans="1:29" ht="31.5" x14ac:dyDescent="0.25">
      <c r="A42" s="74"/>
      <c r="B42" s="75"/>
      <c r="C42" s="22" t="s">
        <v>96</v>
      </c>
      <c r="D42" s="22" t="s">
        <v>97</v>
      </c>
      <c r="E42" s="76"/>
      <c r="F42" s="24">
        <f>SUM(F43:F71)</f>
        <v>88188257591</v>
      </c>
      <c r="G42" s="77"/>
      <c r="H42" s="26">
        <f>SUM(H43:H70)</f>
        <v>0</v>
      </c>
      <c r="I42" s="76"/>
      <c r="J42" s="22"/>
      <c r="K42" s="24">
        <f>SUM(K43:K71)</f>
        <v>88188257591</v>
      </c>
      <c r="L42" s="29"/>
      <c r="M42" s="30">
        <f>SUM(M43:M71)</f>
        <v>949066420</v>
      </c>
      <c r="N42" s="29"/>
      <c r="O42" s="30">
        <f>SUM(O43:O71)</f>
        <v>9075998101.4400005</v>
      </c>
      <c r="P42" s="76"/>
      <c r="Q42" s="30">
        <f>SUM(Q43:Q71)</f>
        <v>31131946705.82</v>
      </c>
      <c r="R42" s="76"/>
      <c r="S42" s="30">
        <f>SUM(S43:S71)</f>
        <v>7800002078.1100006</v>
      </c>
      <c r="T42" s="115"/>
      <c r="U42" s="30">
        <f>SUM(U43:U71)</f>
        <v>48957013305.369995</v>
      </c>
      <c r="V42" s="32"/>
      <c r="W42" s="32">
        <f t="shared" si="22"/>
        <v>0.55514208629025319</v>
      </c>
      <c r="X42" s="33"/>
      <c r="Y42" s="30">
        <f>SUM(Y43:Y71)</f>
        <v>48957013305.369995</v>
      </c>
      <c r="Z42" s="32"/>
      <c r="AA42" s="32">
        <f t="shared" si="23"/>
        <v>0.55514208629025319</v>
      </c>
      <c r="AB42" s="22"/>
      <c r="AC42" s="124"/>
    </row>
    <row r="43" spans="1:29" ht="21" x14ac:dyDescent="0.25">
      <c r="A43" s="61"/>
      <c r="B43" s="62"/>
      <c r="C43" s="63" t="s">
        <v>98</v>
      </c>
      <c r="D43" s="63" t="s">
        <v>99</v>
      </c>
      <c r="E43" s="37">
        <v>1</v>
      </c>
      <c r="F43" s="38">
        <v>2226769800</v>
      </c>
      <c r="G43" s="39">
        <v>0</v>
      </c>
      <c r="H43" s="40">
        <v>0</v>
      </c>
      <c r="I43" s="37">
        <v>1</v>
      </c>
      <c r="J43" s="61" t="s">
        <v>93</v>
      </c>
      <c r="K43" s="38">
        <f>F43</f>
        <v>2226769800</v>
      </c>
      <c r="L43" s="42"/>
      <c r="M43" s="56"/>
      <c r="N43" s="42">
        <v>1</v>
      </c>
      <c r="O43" s="43">
        <v>92118900.439999998</v>
      </c>
      <c r="P43" s="42"/>
      <c r="Q43" s="45">
        <v>670951091</v>
      </c>
      <c r="R43" s="42"/>
      <c r="S43" s="45">
        <f>12746507+19061380</f>
        <v>31807887</v>
      </c>
      <c r="T43" s="47">
        <f t="shared" si="8"/>
        <v>1</v>
      </c>
      <c r="U43" s="52">
        <f>SUM(M43,O43,Q43,S43)</f>
        <v>794877878.44000006</v>
      </c>
      <c r="V43" s="49">
        <f>IFERROR(T43/I43,0)</f>
        <v>1</v>
      </c>
      <c r="W43" s="50">
        <f t="shared" si="22"/>
        <v>0.35696454947431028</v>
      </c>
      <c r="X43" s="51">
        <f t="shared" ref="X43:X71" si="24">+G43+T43</f>
        <v>1</v>
      </c>
      <c r="Y43" s="53">
        <f t="shared" ref="Y43:Y61" si="25">+H43+U43</f>
        <v>794877878.44000006</v>
      </c>
      <c r="Z43" s="50">
        <f t="shared" ref="Z43:AA106" si="26">IFERROR(X43/E43,0)</f>
        <v>1</v>
      </c>
      <c r="AA43" s="50">
        <f t="shared" si="23"/>
        <v>0.35696454947431028</v>
      </c>
      <c r="AB43" s="63"/>
      <c r="AC43" s="124"/>
    </row>
    <row r="44" spans="1:29" ht="31.5" x14ac:dyDescent="0.25">
      <c r="A44" s="34"/>
      <c r="B44" s="35"/>
      <c r="C44" s="36" t="s">
        <v>100</v>
      </c>
      <c r="D44" s="36" t="s">
        <v>101</v>
      </c>
      <c r="E44" s="37">
        <v>6</v>
      </c>
      <c r="F44" s="38">
        <v>1431781790</v>
      </c>
      <c r="G44" s="39">
        <v>0</v>
      </c>
      <c r="H44" s="40">
        <v>0</v>
      </c>
      <c r="I44" s="41">
        <v>6</v>
      </c>
      <c r="J44" s="34" t="s">
        <v>102</v>
      </c>
      <c r="K44" s="38">
        <f t="shared" ref="K44:K71" si="27">F44</f>
        <v>1431781790</v>
      </c>
      <c r="L44" s="42"/>
      <c r="M44" s="56"/>
      <c r="N44" s="42">
        <v>1</v>
      </c>
      <c r="O44" s="44">
        <v>47919600</v>
      </c>
      <c r="P44" s="42">
        <v>1</v>
      </c>
      <c r="Q44" s="45">
        <v>219080691.75999999</v>
      </c>
      <c r="R44" s="42"/>
      <c r="S44" s="85"/>
      <c r="T44" s="47">
        <f t="shared" si="8"/>
        <v>2</v>
      </c>
      <c r="U44" s="52">
        <f>SUM(M44,O44,Q44,S44)</f>
        <v>267000291.75999999</v>
      </c>
      <c r="V44" s="49">
        <f t="shared" ref="V44:V107" si="28">IFERROR(T44/I44,0)</f>
        <v>0.33333333333333331</v>
      </c>
      <c r="W44" s="50">
        <f t="shared" si="22"/>
        <v>0.18648113394430027</v>
      </c>
      <c r="X44" s="51">
        <f t="shared" si="24"/>
        <v>2</v>
      </c>
      <c r="Y44" s="53">
        <f t="shared" si="25"/>
        <v>267000291.75999999</v>
      </c>
      <c r="Z44" s="50">
        <f t="shared" si="26"/>
        <v>0.33333333333333331</v>
      </c>
      <c r="AA44" s="50">
        <f t="shared" si="23"/>
        <v>0.18648113394430027</v>
      </c>
      <c r="AB44" s="36"/>
      <c r="AC44" s="124"/>
    </row>
    <row r="45" spans="1:29" ht="31.5" x14ac:dyDescent="0.25">
      <c r="A45" s="34"/>
      <c r="B45" s="35"/>
      <c r="C45" s="36" t="s">
        <v>103</v>
      </c>
      <c r="D45" s="36" t="s">
        <v>104</v>
      </c>
      <c r="E45" s="37">
        <v>6</v>
      </c>
      <c r="F45" s="38">
        <v>537000000</v>
      </c>
      <c r="G45" s="39">
        <v>0</v>
      </c>
      <c r="H45" s="40">
        <v>0</v>
      </c>
      <c r="I45" s="41">
        <v>6</v>
      </c>
      <c r="J45" s="34" t="s">
        <v>102</v>
      </c>
      <c r="K45" s="38">
        <f t="shared" si="27"/>
        <v>537000000</v>
      </c>
      <c r="L45" s="42"/>
      <c r="M45" s="56"/>
      <c r="N45" s="42"/>
      <c r="O45" s="56"/>
      <c r="P45" s="42">
        <v>1</v>
      </c>
      <c r="Q45" s="45">
        <v>24159150</v>
      </c>
      <c r="R45" s="42">
        <v>5</v>
      </c>
      <c r="S45" s="91">
        <f>162810621.45+325600000</f>
        <v>488410621.44999999</v>
      </c>
      <c r="T45" s="47">
        <f t="shared" si="8"/>
        <v>6</v>
      </c>
      <c r="U45" s="52">
        <f t="shared" ref="U45:U71" si="29">+M45+O45+Q45+S45</f>
        <v>512569771.44999999</v>
      </c>
      <c r="V45" s="49">
        <f t="shared" si="28"/>
        <v>1</v>
      </c>
      <c r="W45" s="50">
        <f t="shared" si="22"/>
        <v>0.95450609208566106</v>
      </c>
      <c r="X45" s="51">
        <f t="shared" si="24"/>
        <v>6</v>
      </c>
      <c r="Y45" s="53">
        <f t="shared" si="25"/>
        <v>512569771.44999999</v>
      </c>
      <c r="Z45" s="50">
        <f t="shared" si="26"/>
        <v>1</v>
      </c>
      <c r="AA45" s="50">
        <f t="shared" si="23"/>
        <v>0.95450609208566106</v>
      </c>
      <c r="AB45" s="36"/>
      <c r="AC45" s="124"/>
    </row>
    <row r="46" spans="1:29" ht="42" x14ac:dyDescent="0.25">
      <c r="A46" s="34"/>
      <c r="B46" s="35"/>
      <c r="C46" s="63" t="s">
        <v>105</v>
      </c>
      <c r="D46" s="36" t="s">
        <v>106</v>
      </c>
      <c r="E46" s="37">
        <v>12</v>
      </c>
      <c r="F46" s="38">
        <v>3307296245</v>
      </c>
      <c r="G46" s="39">
        <v>0</v>
      </c>
      <c r="H46" s="40">
        <v>0</v>
      </c>
      <c r="I46" s="41">
        <v>12</v>
      </c>
      <c r="J46" s="34" t="s">
        <v>93</v>
      </c>
      <c r="K46" s="38">
        <f t="shared" si="27"/>
        <v>3307296245</v>
      </c>
      <c r="L46" s="42"/>
      <c r="M46" s="56"/>
      <c r="N46" s="42"/>
      <c r="O46" s="56"/>
      <c r="P46" s="42">
        <v>5</v>
      </c>
      <c r="Q46" s="45">
        <v>1113916120</v>
      </c>
      <c r="R46" s="42">
        <v>2</v>
      </c>
      <c r="S46" s="91">
        <f>230240310+71128335</f>
        <v>301368645</v>
      </c>
      <c r="T46" s="47">
        <f t="shared" si="8"/>
        <v>7</v>
      </c>
      <c r="U46" s="52">
        <f t="shared" si="29"/>
        <v>1415284765</v>
      </c>
      <c r="V46" s="49">
        <f t="shared" si="28"/>
        <v>0.58333333333333337</v>
      </c>
      <c r="W46" s="50">
        <f t="shared" si="22"/>
        <v>0.42792802947109443</v>
      </c>
      <c r="X46" s="51">
        <f t="shared" si="24"/>
        <v>7</v>
      </c>
      <c r="Y46" s="53">
        <f t="shared" si="25"/>
        <v>1415284765</v>
      </c>
      <c r="Z46" s="50">
        <f t="shared" si="26"/>
        <v>0.58333333333333337</v>
      </c>
      <c r="AA46" s="50">
        <f t="shared" si="23"/>
        <v>0.42792802947109443</v>
      </c>
      <c r="AB46" s="36"/>
      <c r="AC46" s="124"/>
    </row>
    <row r="47" spans="1:29" ht="52.5" x14ac:dyDescent="0.25">
      <c r="A47" s="34"/>
      <c r="B47" s="35"/>
      <c r="C47" s="63" t="s">
        <v>107</v>
      </c>
      <c r="D47" s="36" t="s">
        <v>108</v>
      </c>
      <c r="E47" s="37">
        <v>5</v>
      </c>
      <c r="F47" s="38">
        <v>995175000</v>
      </c>
      <c r="G47" s="39">
        <v>0</v>
      </c>
      <c r="H47" s="40">
        <v>0</v>
      </c>
      <c r="I47" s="41">
        <v>5</v>
      </c>
      <c r="J47" s="34" t="s">
        <v>93</v>
      </c>
      <c r="K47" s="38">
        <f t="shared" si="27"/>
        <v>995175000</v>
      </c>
      <c r="L47" s="42"/>
      <c r="M47" s="56"/>
      <c r="N47" s="42"/>
      <c r="O47" s="56"/>
      <c r="P47" s="42">
        <v>1</v>
      </c>
      <c r="Q47" s="45">
        <v>78390900</v>
      </c>
      <c r="R47" s="42">
        <v>1</v>
      </c>
      <c r="S47" s="91">
        <f>74383241.66+34000000</f>
        <v>108383241.66</v>
      </c>
      <c r="T47" s="47">
        <f t="shared" si="8"/>
        <v>2</v>
      </c>
      <c r="U47" s="52">
        <f t="shared" si="29"/>
        <v>186774141.66</v>
      </c>
      <c r="V47" s="49">
        <f t="shared" si="28"/>
        <v>0.4</v>
      </c>
      <c r="W47" s="50">
        <f t="shared" si="22"/>
        <v>0.18767969619413671</v>
      </c>
      <c r="X47" s="51">
        <f t="shared" si="24"/>
        <v>2</v>
      </c>
      <c r="Y47" s="53">
        <f t="shared" si="25"/>
        <v>186774141.66</v>
      </c>
      <c r="Z47" s="50">
        <f t="shared" si="26"/>
        <v>0.4</v>
      </c>
      <c r="AA47" s="50">
        <f t="shared" si="23"/>
        <v>0.18767969619413671</v>
      </c>
      <c r="AB47" s="36"/>
      <c r="AC47" s="124"/>
    </row>
    <row r="48" spans="1:29" ht="31.5" x14ac:dyDescent="0.25">
      <c r="A48" s="34"/>
      <c r="B48" s="35"/>
      <c r="C48" s="36" t="s">
        <v>109</v>
      </c>
      <c r="D48" s="36" t="s">
        <v>110</v>
      </c>
      <c r="E48" s="37">
        <v>1</v>
      </c>
      <c r="F48" s="53">
        <v>215000000</v>
      </c>
      <c r="G48" s="39">
        <v>0</v>
      </c>
      <c r="H48" s="40">
        <v>0</v>
      </c>
      <c r="I48" s="37">
        <v>1</v>
      </c>
      <c r="J48" s="34" t="s">
        <v>102</v>
      </c>
      <c r="K48" s="38">
        <f t="shared" si="27"/>
        <v>215000000</v>
      </c>
      <c r="L48" s="42"/>
      <c r="M48" s="56"/>
      <c r="N48" s="42"/>
      <c r="O48" s="56"/>
      <c r="P48" s="42"/>
      <c r="Q48" s="45">
        <v>4828500</v>
      </c>
      <c r="R48" s="42">
        <v>1</v>
      </c>
      <c r="S48" s="91">
        <f>4828500+107397000</f>
        <v>112225500</v>
      </c>
      <c r="T48" s="47">
        <f t="shared" si="8"/>
        <v>1</v>
      </c>
      <c r="U48" s="52">
        <f t="shared" si="29"/>
        <v>117054000</v>
      </c>
      <c r="V48" s="49">
        <f t="shared" si="28"/>
        <v>1</v>
      </c>
      <c r="W48" s="50">
        <f t="shared" si="22"/>
        <v>0.54443720930232553</v>
      </c>
      <c r="X48" s="51">
        <f t="shared" si="24"/>
        <v>1</v>
      </c>
      <c r="Y48" s="53">
        <f t="shared" si="25"/>
        <v>117054000</v>
      </c>
      <c r="Z48" s="50">
        <f t="shared" si="26"/>
        <v>1</v>
      </c>
      <c r="AA48" s="50">
        <f t="shared" si="23"/>
        <v>0.54443720930232553</v>
      </c>
      <c r="AB48" s="36"/>
      <c r="AC48" s="124"/>
    </row>
    <row r="49" spans="1:29" ht="42" x14ac:dyDescent="0.25">
      <c r="A49" s="34"/>
      <c r="B49" s="35"/>
      <c r="C49" s="36" t="s">
        <v>111</v>
      </c>
      <c r="D49" s="36" t="s">
        <v>112</v>
      </c>
      <c r="E49" s="41">
        <v>3</v>
      </c>
      <c r="F49" s="38">
        <v>290250000</v>
      </c>
      <c r="G49" s="39">
        <v>0</v>
      </c>
      <c r="H49" s="40">
        <v>0</v>
      </c>
      <c r="I49" s="41">
        <v>3</v>
      </c>
      <c r="J49" s="34" t="s">
        <v>102</v>
      </c>
      <c r="K49" s="38">
        <f t="shared" si="27"/>
        <v>290250000</v>
      </c>
      <c r="L49" s="42"/>
      <c r="M49" s="56"/>
      <c r="N49" s="42"/>
      <c r="O49" s="56"/>
      <c r="P49" s="42">
        <v>2</v>
      </c>
      <c r="Q49" s="45">
        <v>101033600</v>
      </c>
      <c r="R49" s="42">
        <v>1</v>
      </c>
      <c r="S49" s="249">
        <v>100950000</v>
      </c>
      <c r="T49" s="47">
        <f t="shared" si="8"/>
        <v>3</v>
      </c>
      <c r="U49" s="52">
        <f t="shared" si="29"/>
        <v>201983600</v>
      </c>
      <c r="V49" s="49">
        <f t="shared" si="28"/>
        <v>1</v>
      </c>
      <c r="W49" s="50">
        <f t="shared" si="22"/>
        <v>0.69589526270456503</v>
      </c>
      <c r="X49" s="51">
        <f t="shared" si="24"/>
        <v>3</v>
      </c>
      <c r="Y49" s="53">
        <f t="shared" si="25"/>
        <v>201983600</v>
      </c>
      <c r="Z49" s="50">
        <f t="shared" si="26"/>
        <v>1</v>
      </c>
      <c r="AA49" s="50">
        <f t="shared" si="23"/>
        <v>0.69589526270456503</v>
      </c>
      <c r="AB49" s="36"/>
      <c r="AC49" s="124"/>
    </row>
    <row r="50" spans="1:29" ht="31.5" x14ac:dyDescent="0.25">
      <c r="A50" s="34"/>
      <c r="B50" s="35"/>
      <c r="C50" s="36" t="s">
        <v>167</v>
      </c>
      <c r="D50" s="36" t="s">
        <v>168</v>
      </c>
      <c r="E50" s="41">
        <v>3</v>
      </c>
      <c r="F50" s="38">
        <v>160580000</v>
      </c>
      <c r="G50" s="39">
        <v>0</v>
      </c>
      <c r="H50" s="40">
        <v>0</v>
      </c>
      <c r="I50" s="41">
        <v>2</v>
      </c>
      <c r="J50" s="34" t="s">
        <v>102</v>
      </c>
      <c r="K50" s="38">
        <f t="shared" si="27"/>
        <v>160580000</v>
      </c>
      <c r="L50" s="42"/>
      <c r="M50" s="56"/>
      <c r="N50" s="42"/>
      <c r="O50" s="56"/>
      <c r="P50" s="42">
        <v>1</v>
      </c>
      <c r="Q50" s="45">
        <v>40145000</v>
      </c>
      <c r="R50" s="42">
        <v>1</v>
      </c>
      <c r="S50" s="56">
        <v>72261000</v>
      </c>
      <c r="T50" s="47">
        <f t="shared" si="8"/>
        <v>2</v>
      </c>
      <c r="U50" s="52">
        <f t="shared" si="29"/>
        <v>112406000</v>
      </c>
      <c r="V50" s="49">
        <f t="shared" si="28"/>
        <v>1</v>
      </c>
      <c r="W50" s="50">
        <f t="shared" si="22"/>
        <v>0.7</v>
      </c>
      <c r="X50" s="51">
        <f t="shared" si="24"/>
        <v>2</v>
      </c>
      <c r="Y50" s="53">
        <f t="shared" si="25"/>
        <v>112406000</v>
      </c>
      <c r="Z50" s="50">
        <f t="shared" si="26"/>
        <v>0.66666666666666663</v>
      </c>
      <c r="AA50" s="50">
        <f t="shared" si="23"/>
        <v>0.7</v>
      </c>
      <c r="AB50" s="36"/>
      <c r="AC50" s="124"/>
    </row>
    <row r="51" spans="1:29" ht="21" x14ac:dyDescent="0.25">
      <c r="A51" s="34"/>
      <c r="B51" s="35"/>
      <c r="C51" s="36" t="s">
        <v>113</v>
      </c>
      <c r="D51" s="36" t="s">
        <v>114</v>
      </c>
      <c r="E51" s="41">
        <v>150</v>
      </c>
      <c r="F51" s="38">
        <v>3531273100</v>
      </c>
      <c r="G51" s="39">
        <v>0</v>
      </c>
      <c r="H51" s="40">
        <v>0</v>
      </c>
      <c r="I51" s="41">
        <v>150</v>
      </c>
      <c r="J51" s="34" t="s">
        <v>66</v>
      </c>
      <c r="K51" s="38">
        <f t="shared" si="27"/>
        <v>3531273100</v>
      </c>
      <c r="L51" s="42"/>
      <c r="M51" s="56"/>
      <c r="N51" s="42"/>
      <c r="O51" s="56"/>
      <c r="P51" s="42">
        <v>120</v>
      </c>
      <c r="Q51" s="45">
        <v>1831410000</v>
      </c>
      <c r="R51" s="42"/>
      <c r="S51" s="87"/>
      <c r="T51" s="47">
        <f t="shared" si="8"/>
        <v>120</v>
      </c>
      <c r="U51" s="52">
        <f t="shared" si="29"/>
        <v>1831410000</v>
      </c>
      <c r="V51" s="49">
        <f t="shared" si="28"/>
        <v>0.8</v>
      </c>
      <c r="W51" s="50">
        <f t="shared" si="22"/>
        <v>0.51862598789088277</v>
      </c>
      <c r="X51" s="51">
        <f t="shared" si="24"/>
        <v>120</v>
      </c>
      <c r="Y51" s="53">
        <f t="shared" si="25"/>
        <v>1831410000</v>
      </c>
      <c r="Z51" s="50">
        <f t="shared" si="26"/>
        <v>0.8</v>
      </c>
      <c r="AA51" s="50">
        <f t="shared" si="23"/>
        <v>0.51862598789088277</v>
      </c>
      <c r="AB51" s="36"/>
      <c r="AC51" s="124"/>
    </row>
    <row r="52" spans="1:29" ht="42" x14ac:dyDescent="0.25">
      <c r="A52" s="34"/>
      <c r="B52" s="35"/>
      <c r="C52" s="36" t="s">
        <v>115</v>
      </c>
      <c r="D52" s="36" t="s">
        <v>259</v>
      </c>
      <c r="E52" s="41">
        <v>35000</v>
      </c>
      <c r="F52" s="38">
        <v>1002912446</v>
      </c>
      <c r="G52" s="39">
        <v>0</v>
      </c>
      <c r="H52" s="40">
        <v>0</v>
      </c>
      <c r="I52" s="41">
        <v>35000</v>
      </c>
      <c r="J52" s="34" t="s">
        <v>116</v>
      </c>
      <c r="K52" s="38">
        <f t="shared" si="27"/>
        <v>1002912446</v>
      </c>
      <c r="L52" s="42"/>
      <c r="M52" s="56"/>
      <c r="N52" s="42">
        <v>16500</v>
      </c>
      <c r="O52" s="56">
        <v>231412000</v>
      </c>
      <c r="P52" s="88">
        <v>11000</v>
      </c>
      <c r="Q52" s="45">
        <v>12440000</v>
      </c>
      <c r="R52" s="42"/>
      <c r="S52" s="87"/>
      <c r="T52" s="47">
        <f t="shared" si="8"/>
        <v>27500</v>
      </c>
      <c r="U52" s="52">
        <f t="shared" si="29"/>
        <v>243852000</v>
      </c>
      <c r="V52" s="49">
        <f t="shared" si="28"/>
        <v>0.7857142857142857</v>
      </c>
      <c r="W52" s="50">
        <f t="shared" si="22"/>
        <v>0.24314385664728305</v>
      </c>
      <c r="X52" s="51">
        <f t="shared" si="24"/>
        <v>27500</v>
      </c>
      <c r="Y52" s="53">
        <f t="shared" si="25"/>
        <v>243852000</v>
      </c>
      <c r="Z52" s="50">
        <f t="shared" si="26"/>
        <v>0.7857142857142857</v>
      </c>
      <c r="AA52" s="50">
        <f t="shared" si="23"/>
        <v>0.24314385664728305</v>
      </c>
      <c r="AB52" s="36"/>
      <c r="AC52" s="124"/>
    </row>
    <row r="53" spans="1:29" ht="21" x14ac:dyDescent="0.25">
      <c r="A53" s="34"/>
      <c r="B53" s="35"/>
      <c r="C53" s="36" t="s">
        <v>258</v>
      </c>
      <c r="D53" s="36" t="s">
        <v>260</v>
      </c>
      <c r="E53" s="41">
        <v>123</v>
      </c>
      <c r="F53" s="38">
        <v>100000000</v>
      </c>
      <c r="G53" s="39">
        <v>0</v>
      </c>
      <c r="H53" s="40">
        <v>0</v>
      </c>
      <c r="I53" s="41">
        <v>105</v>
      </c>
      <c r="J53" s="34" t="s">
        <v>66</v>
      </c>
      <c r="K53" s="38">
        <f t="shared" si="27"/>
        <v>100000000</v>
      </c>
      <c r="L53" s="42"/>
      <c r="M53" s="56"/>
      <c r="N53" s="42"/>
      <c r="O53" s="56"/>
      <c r="P53" s="88"/>
      <c r="Q53" s="45"/>
      <c r="R53" s="42">
        <v>105</v>
      </c>
      <c r="S53" s="56">
        <v>99955000</v>
      </c>
      <c r="T53" s="47">
        <f t="shared" si="8"/>
        <v>105</v>
      </c>
      <c r="U53" s="52">
        <f t="shared" si="29"/>
        <v>99955000</v>
      </c>
      <c r="V53" s="49">
        <f t="shared" si="28"/>
        <v>1</v>
      </c>
      <c r="W53" s="50">
        <f t="shared" si="22"/>
        <v>0.99955000000000005</v>
      </c>
      <c r="X53" s="51">
        <f t="shared" si="24"/>
        <v>105</v>
      </c>
      <c r="Y53" s="53">
        <f t="shared" si="25"/>
        <v>99955000</v>
      </c>
      <c r="Z53" s="50">
        <f t="shared" si="26"/>
        <v>0.85365853658536583</v>
      </c>
      <c r="AA53" s="50">
        <f t="shared" si="23"/>
        <v>0.99955000000000005</v>
      </c>
      <c r="AB53" s="36"/>
      <c r="AC53" s="124"/>
    </row>
    <row r="54" spans="1:29" ht="42" x14ac:dyDescent="0.25">
      <c r="A54" s="34"/>
      <c r="B54" s="35"/>
      <c r="C54" s="36" t="s">
        <v>117</v>
      </c>
      <c r="D54" s="36" t="s">
        <v>118</v>
      </c>
      <c r="E54" s="41">
        <v>500</v>
      </c>
      <c r="F54" s="38">
        <v>1000000000</v>
      </c>
      <c r="G54" s="39">
        <v>0</v>
      </c>
      <c r="H54" s="40">
        <v>0</v>
      </c>
      <c r="I54" s="41">
        <v>500</v>
      </c>
      <c r="J54" s="34" t="s">
        <v>116</v>
      </c>
      <c r="K54" s="38">
        <f t="shared" si="27"/>
        <v>1000000000</v>
      </c>
      <c r="L54" s="42"/>
      <c r="M54" s="56"/>
      <c r="N54" s="42">
        <v>405</v>
      </c>
      <c r="O54" s="181">
        <v>809964900</v>
      </c>
      <c r="P54" s="88">
        <v>95</v>
      </c>
      <c r="Q54" s="213">
        <v>190035000</v>
      </c>
      <c r="R54" s="42"/>
      <c r="S54" s="56"/>
      <c r="T54" s="47">
        <f t="shared" si="8"/>
        <v>500</v>
      </c>
      <c r="U54" s="52">
        <f t="shared" si="29"/>
        <v>999999900</v>
      </c>
      <c r="V54" s="49">
        <f t="shared" si="28"/>
        <v>1</v>
      </c>
      <c r="W54" s="50">
        <f t="shared" si="22"/>
        <v>0.99999990000000005</v>
      </c>
      <c r="X54" s="51">
        <f t="shared" si="24"/>
        <v>500</v>
      </c>
      <c r="Y54" s="53">
        <f t="shared" si="25"/>
        <v>999999900</v>
      </c>
      <c r="Z54" s="50">
        <f t="shared" si="26"/>
        <v>1</v>
      </c>
      <c r="AA54" s="50">
        <f t="shared" si="23"/>
        <v>0.99999990000000005</v>
      </c>
      <c r="AB54" s="36"/>
      <c r="AC54" s="124"/>
    </row>
    <row r="55" spans="1:29" ht="42" x14ac:dyDescent="0.25">
      <c r="A55" s="34"/>
      <c r="B55" s="35"/>
      <c r="C55" s="36" t="s">
        <v>119</v>
      </c>
      <c r="D55" s="36" t="s">
        <v>120</v>
      </c>
      <c r="E55" s="41">
        <v>356</v>
      </c>
      <c r="F55" s="38">
        <v>8616400000</v>
      </c>
      <c r="G55" s="39">
        <v>0</v>
      </c>
      <c r="H55" s="40">
        <v>0</v>
      </c>
      <c r="I55" s="41">
        <v>356</v>
      </c>
      <c r="J55" s="34" t="s">
        <v>121</v>
      </c>
      <c r="K55" s="38">
        <f t="shared" si="27"/>
        <v>8616400000</v>
      </c>
      <c r="L55" s="42"/>
      <c r="M55" s="56"/>
      <c r="N55" s="42">
        <v>140</v>
      </c>
      <c r="O55" s="181">
        <v>3853500000</v>
      </c>
      <c r="P55" s="42">
        <v>64</v>
      </c>
      <c r="Q55" s="45">
        <v>1750500000</v>
      </c>
      <c r="R55" s="42">
        <v>50</v>
      </c>
      <c r="S55" s="250">
        <v>1202200000</v>
      </c>
      <c r="T55" s="47">
        <f t="shared" si="8"/>
        <v>254</v>
      </c>
      <c r="U55" s="52">
        <f t="shared" si="29"/>
        <v>6806200000</v>
      </c>
      <c r="V55" s="49">
        <f t="shared" si="28"/>
        <v>0.7134831460674157</v>
      </c>
      <c r="W55" s="50">
        <f t="shared" si="22"/>
        <v>0.78991226034074558</v>
      </c>
      <c r="X55" s="51">
        <f t="shared" si="24"/>
        <v>254</v>
      </c>
      <c r="Y55" s="53">
        <f t="shared" si="25"/>
        <v>6806200000</v>
      </c>
      <c r="Z55" s="50">
        <f t="shared" si="26"/>
        <v>0.7134831460674157</v>
      </c>
      <c r="AA55" s="50">
        <f t="shared" si="23"/>
        <v>0.78991226034074558</v>
      </c>
      <c r="AB55" s="36"/>
      <c r="AC55" s="124"/>
    </row>
    <row r="56" spans="1:29" ht="84" x14ac:dyDescent="0.25">
      <c r="A56" s="34"/>
      <c r="B56" s="35"/>
      <c r="C56" s="36" t="s">
        <v>122</v>
      </c>
      <c r="D56" s="36" t="s">
        <v>123</v>
      </c>
      <c r="E56" s="41">
        <v>892</v>
      </c>
      <c r="F56" s="53">
        <v>1427157700</v>
      </c>
      <c r="G56" s="39">
        <v>0</v>
      </c>
      <c r="H56" s="40">
        <v>0</v>
      </c>
      <c r="I56" s="41">
        <v>892</v>
      </c>
      <c r="J56" s="34" t="s">
        <v>121</v>
      </c>
      <c r="K56" s="38">
        <f t="shared" si="27"/>
        <v>1427157700</v>
      </c>
      <c r="L56" s="42">
        <v>210</v>
      </c>
      <c r="M56" s="56">
        <v>92789800</v>
      </c>
      <c r="N56" s="42">
        <v>400</v>
      </c>
      <c r="O56" s="181">
        <v>180953100</v>
      </c>
      <c r="P56" s="42">
        <v>120</v>
      </c>
      <c r="Q56" s="56">
        <v>52300300</v>
      </c>
      <c r="R56" s="42">
        <v>140</v>
      </c>
      <c r="S56" s="56">
        <f>123962600+25080000</f>
        <v>149042600</v>
      </c>
      <c r="T56" s="47">
        <f t="shared" si="8"/>
        <v>870</v>
      </c>
      <c r="U56" s="52">
        <f t="shared" si="29"/>
        <v>475085800</v>
      </c>
      <c r="V56" s="49">
        <f t="shared" si="28"/>
        <v>0.9753363228699552</v>
      </c>
      <c r="W56" s="50">
        <f t="shared" si="22"/>
        <v>0.33288949076895985</v>
      </c>
      <c r="X56" s="51">
        <f t="shared" si="24"/>
        <v>870</v>
      </c>
      <c r="Y56" s="53">
        <f t="shared" si="25"/>
        <v>475085800</v>
      </c>
      <c r="Z56" s="50">
        <f t="shared" si="26"/>
        <v>0.9753363228699552</v>
      </c>
      <c r="AA56" s="50">
        <f t="shared" si="23"/>
        <v>0.33288949076895985</v>
      </c>
      <c r="AB56" s="36"/>
      <c r="AC56" s="124"/>
    </row>
    <row r="57" spans="1:29" ht="42" x14ac:dyDescent="0.25">
      <c r="A57" s="34"/>
      <c r="B57" s="35"/>
      <c r="C57" s="36" t="s">
        <v>124</v>
      </c>
      <c r="D57" s="36" t="s">
        <v>125</v>
      </c>
      <c r="E57" s="41">
        <v>108</v>
      </c>
      <c r="F57" s="38">
        <v>1640651000</v>
      </c>
      <c r="G57" s="39">
        <v>0</v>
      </c>
      <c r="H57" s="40">
        <v>0</v>
      </c>
      <c r="I57" s="41">
        <v>108</v>
      </c>
      <c r="J57" s="34" t="s">
        <v>126</v>
      </c>
      <c r="K57" s="38">
        <f t="shared" si="27"/>
        <v>1640651000</v>
      </c>
      <c r="L57" s="42">
        <v>5</v>
      </c>
      <c r="M57" s="56">
        <v>70431000</v>
      </c>
      <c r="N57" s="42">
        <v>20</v>
      </c>
      <c r="O57" s="44">
        <v>294284300</v>
      </c>
      <c r="P57" s="42">
        <v>3</v>
      </c>
      <c r="Q57" s="56">
        <v>370168950</v>
      </c>
      <c r="R57" s="42">
        <v>75</v>
      </c>
      <c r="S57" s="91">
        <f>616434750+14513000</f>
        <v>630947750</v>
      </c>
      <c r="T57" s="47">
        <f t="shared" si="8"/>
        <v>103</v>
      </c>
      <c r="U57" s="52">
        <f>+M57+O57+Q57+S57</f>
        <v>1365832000</v>
      </c>
      <c r="V57" s="49">
        <f t="shared" si="28"/>
        <v>0.95370370370370372</v>
      </c>
      <c r="W57" s="50">
        <f t="shared" si="22"/>
        <v>0.83249393076284961</v>
      </c>
      <c r="X57" s="51">
        <f t="shared" si="24"/>
        <v>103</v>
      </c>
      <c r="Y57" s="53">
        <f t="shared" si="25"/>
        <v>1365832000</v>
      </c>
      <c r="Z57" s="50">
        <f t="shared" si="26"/>
        <v>0.95370370370370372</v>
      </c>
      <c r="AA57" s="50">
        <f t="shared" si="23"/>
        <v>0.83249393076284961</v>
      </c>
      <c r="AB57" s="36"/>
      <c r="AC57" s="124"/>
    </row>
    <row r="58" spans="1:29" s="241" customFormat="1" ht="21" x14ac:dyDescent="0.25">
      <c r="A58" s="228"/>
      <c r="B58" s="229"/>
      <c r="C58" s="230" t="s">
        <v>263</v>
      </c>
      <c r="D58" s="230" t="s">
        <v>264</v>
      </c>
      <c r="E58" s="231">
        <v>108</v>
      </c>
      <c r="F58" s="232">
        <v>35534720000</v>
      </c>
      <c r="G58" s="233">
        <v>0</v>
      </c>
      <c r="H58" s="234">
        <v>0</v>
      </c>
      <c r="I58" s="231">
        <v>113</v>
      </c>
      <c r="J58" s="228" t="s">
        <v>126</v>
      </c>
      <c r="K58" s="232">
        <f t="shared" si="27"/>
        <v>35534720000</v>
      </c>
      <c r="L58" s="231"/>
      <c r="M58" s="235"/>
      <c r="N58" s="231"/>
      <c r="O58" s="232"/>
      <c r="P58" s="231">
        <v>69</v>
      </c>
      <c r="Q58" s="235">
        <v>18759889263</v>
      </c>
      <c r="R58" s="231"/>
      <c r="S58" s="236"/>
      <c r="T58" s="233">
        <f t="shared" si="8"/>
        <v>69</v>
      </c>
      <c r="U58" s="237">
        <f>+M58+O58+Q58+S58</f>
        <v>18759889263</v>
      </c>
      <c r="V58" s="238">
        <f t="shared" si="28"/>
        <v>0.61061946902654862</v>
      </c>
      <c r="W58" s="238">
        <f t="shared" si="22"/>
        <v>0.52793125323627144</v>
      </c>
      <c r="X58" s="239">
        <f t="shared" si="24"/>
        <v>69</v>
      </c>
      <c r="Y58" s="237">
        <f t="shared" si="25"/>
        <v>18759889263</v>
      </c>
      <c r="Z58" s="238">
        <f t="shared" si="26"/>
        <v>0.63888888888888884</v>
      </c>
      <c r="AA58" s="238">
        <f t="shared" si="23"/>
        <v>0.52793125323627144</v>
      </c>
      <c r="AB58" s="230"/>
      <c r="AC58" s="240"/>
    </row>
    <row r="59" spans="1:29" ht="31.5" x14ac:dyDescent="0.25">
      <c r="A59" s="34"/>
      <c r="B59" s="35"/>
      <c r="C59" s="36" t="s">
        <v>127</v>
      </c>
      <c r="D59" s="36" t="s">
        <v>128</v>
      </c>
      <c r="E59" s="41">
        <v>2</v>
      </c>
      <c r="F59" s="38">
        <v>515997000</v>
      </c>
      <c r="G59" s="39">
        <v>0</v>
      </c>
      <c r="H59" s="40">
        <v>0</v>
      </c>
      <c r="I59" s="41">
        <v>2</v>
      </c>
      <c r="J59" s="34" t="s">
        <v>102</v>
      </c>
      <c r="K59" s="38">
        <f t="shared" si="27"/>
        <v>515997000</v>
      </c>
      <c r="L59" s="42"/>
      <c r="M59" s="56"/>
      <c r="N59" s="42"/>
      <c r="O59" s="44"/>
      <c r="P59" s="42">
        <v>1</v>
      </c>
      <c r="Q59" s="213">
        <v>134606621.06999999</v>
      </c>
      <c r="R59" s="42">
        <v>1</v>
      </c>
      <c r="S59" s="56">
        <v>126798150</v>
      </c>
      <c r="T59" s="47">
        <f t="shared" si="8"/>
        <v>2</v>
      </c>
      <c r="U59" s="52">
        <f t="shared" ref="U59" si="30">+M59+O59+Q59+S59</f>
        <v>261404771.06999999</v>
      </c>
      <c r="V59" s="49">
        <f t="shared" si="28"/>
        <v>1</v>
      </c>
      <c r="W59" s="50">
        <f t="shared" si="22"/>
        <v>0.50660133890313319</v>
      </c>
      <c r="X59" s="51">
        <f t="shared" si="24"/>
        <v>2</v>
      </c>
      <c r="Y59" s="53">
        <f t="shared" si="25"/>
        <v>261404771.06999999</v>
      </c>
      <c r="Z59" s="50">
        <f t="shared" si="26"/>
        <v>1</v>
      </c>
      <c r="AA59" s="50">
        <f t="shared" si="23"/>
        <v>0.50660133890313319</v>
      </c>
      <c r="AB59" s="36"/>
      <c r="AC59" s="124"/>
    </row>
    <row r="60" spans="1:29" ht="52.5" x14ac:dyDescent="0.25">
      <c r="A60" s="34"/>
      <c r="B60" s="35"/>
      <c r="C60" s="36" t="s">
        <v>129</v>
      </c>
      <c r="D60" s="36" t="s">
        <v>130</v>
      </c>
      <c r="E60" s="41">
        <v>294</v>
      </c>
      <c r="F60" s="65">
        <v>449341620</v>
      </c>
      <c r="G60" s="39">
        <v>0</v>
      </c>
      <c r="H60" s="40">
        <v>0</v>
      </c>
      <c r="I60" s="41">
        <v>294</v>
      </c>
      <c r="J60" s="34" t="s">
        <v>121</v>
      </c>
      <c r="K60" s="38">
        <f t="shared" si="27"/>
        <v>449341620</v>
      </c>
      <c r="L60" s="42"/>
      <c r="M60" s="56"/>
      <c r="N60" s="42">
        <v>55</v>
      </c>
      <c r="O60" s="179">
        <v>83790000</v>
      </c>
      <c r="P60" s="42">
        <v>136</v>
      </c>
      <c r="Q60" s="45">
        <v>206689100</v>
      </c>
      <c r="R60" s="42">
        <v>15</v>
      </c>
      <c r="S60" s="56">
        <v>23126000</v>
      </c>
      <c r="T60" s="47">
        <f t="shared" si="8"/>
        <v>206</v>
      </c>
      <c r="U60" s="52">
        <f t="shared" si="29"/>
        <v>313605100</v>
      </c>
      <c r="V60" s="49">
        <f t="shared" si="28"/>
        <v>0.70068027210884354</v>
      </c>
      <c r="W60" s="50">
        <f t="shared" si="22"/>
        <v>0.69792132765266657</v>
      </c>
      <c r="X60" s="51">
        <f t="shared" si="24"/>
        <v>206</v>
      </c>
      <c r="Y60" s="53">
        <f t="shared" si="25"/>
        <v>313605100</v>
      </c>
      <c r="Z60" s="50">
        <f t="shared" si="26"/>
        <v>0.70068027210884354</v>
      </c>
      <c r="AA60" s="50">
        <f t="shared" si="23"/>
        <v>0.69792132765266657</v>
      </c>
      <c r="AB60" s="36"/>
      <c r="AC60" s="124"/>
    </row>
    <row r="61" spans="1:29" ht="31.5" x14ac:dyDescent="0.25">
      <c r="A61" s="34"/>
      <c r="B61" s="35"/>
      <c r="C61" s="36" t="s">
        <v>131</v>
      </c>
      <c r="D61" s="36" t="s">
        <v>132</v>
      </c>
      <c r="E61" s="41">
        <v>147</v>
      </c>
      <c r="F61" s="38">
        <v>398612130</v>
      </c>
      <c r="G61" s="39">
        <v>0</v>
      </c>
      <c r="H61" s="40">
        <v>0</v>
      </c>
      <c r="I61" s="41">
        <v>147</v>
      </c>
      <c r="J61" s="34" t="s">
        <v>133</v>
      </c>
      <c r="K61" s="38">
        <f t="shared" si="27"/>
        <v>398612130</v>
      </c>
      <c r="L61" s="42"/>
      <c r="M61" s="56"/>
      <c r="N61" s="42"/>
      <c r="O61" s="44"/>
      <c r="P61" s="42"/>
      <c r="Q61" s="45"/>
      <c r="R61" s="42">
        <v>1</v>
      </c>
      <c r="S61" s="250">
        <v>3013000</v>
      </c>
      <c r="T61" s="47">
        <f t="shared" si="8"/>
        <v>1</v>
      </c>
      <c r="U61" s="52">
        <f t="shared" si="29"/>
        <v>3013000</v>
      </c>
      <c r="V61" s="49">
        <f t="shared" si="28"/>
        <v>6.8027210884353739E-3</v>
      </c>
      <c r="W61" s="50">
        <f t="shared" si="22"/>
        <v>7.5587263237573829E-3</v>
      </c>
      <c r="X61" s="51">
        <f t="shared" si="24"/>
        <v>1</v>
      </c>
      <c r="Y61" s="53">
        <f t="shared" si="25"/>
        <v>3013000</v>
      </c>
      <c r="Z61" s="50">
        <f t="shared" si="26"/>
        <v>6.8027210884353739E-3</v>
      </c>
      <c r="AA61" s="50">
        <f t="shared" si="23"/>
        <v>7.5587263237573829E-3</v>
      </c>
      <c r="AB61" s="36"/>
      <c r="AC61" s="124"/>
    </row>
    <row r="62" spans="1:29" ht="42" x14ac:dyDescent="0.25">
      <c r="A62" s="34"/>
      <c r="B62" s="35"/>
      <c r="C62" s="36" t="s">
        <v>134</v>
      </c>
      <c r="D62" s="36" t="s">
        <v>135</v>
      </c>
      <c r="E62" s="41">
        <v>294</v>
      </c>
      <c r="F62" s="38">
        <v>449978820</v>
      </c>
      <c r="G62" s="39">
        <v>0</v>
      </c>
      <c r="H62" s="40">
        <v>0</v>
      </c>
      <c r="I62" s="41">
        <v>294</v>
      </c>
      <c r="J62" s="34" t="s">
        <v>121</v>
      </c>
      <c r="K62" s="38">
        <f t="shared" si="27"/>
        <v>449978820</v>
      </c>
      <c r="L62" s="42"/>
      <c r="M62" s="56"/>
      <c r="N62" s="42"/>
      <c r="O62" s="44"/>
      <c r="P62" s="42">
        <v>240</v>
      </c>
      <c r="Q62" s="213">
        <v>291111900</v>
      </c>
      <c r="R62" s="42">
        <v>8</v>
      </c>
      <c r="S62" s="250">
        <v>11068685</v>
      </c>
      <c r="T62" s="47">
        <f t="shared" si="8"/>
        <v>248</v>
      </c>
      <c r="U62" s="52">
        <f t="shared" si="29"/>
        <v>302180585</v>
      </c>
      <c r="V62" s="49">
        <f t="shared" si="28"/>
        <v>0.84353741496598644</v>
      </c>
      <c r="W62" s="50">
        <f t="shared" si="22"/>
        <v>0.67154401844957945</v>
      </c>
      <c r="X62" s="51">
        <f t="shared" si="24"/>
        <v>248</v>
      </c>
      <c r="Y62" s="53">
        <f t="shared" ref="Y62:Y77" si="31">+H62+U62</f>
        <v>302180585</v>
      </c>
      <c r="Z62" s="50">
        <f t="shared" si="26"/>
        <v>0.84353741496598644</v>
      </c>
      <c r="AA62" s="50">
        <f t="shared" si="23"/>
        <v>0.67154401844957945</v>
      </c>
      <c r="AB62" s="36"/>
      <c r="AC62" s="124"/>
    </row>
    <row r="63" spans="1:29" ht="52.5" x14ac:dyDescent="0.25">
      <c r="A63" s="34"/>
      <c r="B63" s="35"/>
      <c r="C63" s="36" t="s">
        <v>136</v>
      </c>
      <c r="D63" s="36" t="s">
        <v>137</v>
      </c>
      <c r="E63" s="41">
        <v>4</v>
      </c>
      <c r="F63" s="38">
        <v>2743004100</v>
      </c>
      <c r="G63" s="39">
        <v>0</v>
      </c>
      <c r="H63" s="40">
        <v>0</v>
      </c>
      <c r="I63" s="41">
        <v>4</v>
      </c>
      <c r="J63" s="34" t="s">
        <v>29</v>
      </c>
      <c r="K63" s="38">
        <f t="shared" si="27"/>
        <v>2743004100</v>
      </c>
      <c r="L63" s="42"/>
      <c r="M63" s="56"/>
      <c r="N63" s="42">
        <v>2</v>
      </c>
      <c r="O63" s="179">
        <v>1375708601</v>
      </c>
      <c r="P63" s="42">
        <v>1</v>
      </c>
      <c r="Q63" s="45">
        <v>406326900</v>
      </c>
      <c r="R63" s="42">
        <v>1</v>
      </c>
      <c r="S63" s="251">
        <f>62826200+328000000</f>
        <v>390826200</v>
      </c>
      <c r="T63" s="47">
        <f t="shared" si="8"/>
        <v>4</v>
      </c>
      <c r="U63" s="52">
        <f t="shared" si="29"/>
        <v>2172861701</v>
      </c>
      <c r="V63" s="49">
        <f t="shared" si="28"/>
        <v>1</v>
      </c>
      <c r="W63" s="50">
        <f t="shared" si="22"/>
        <v>0.79214672008692955</v>
      </c>
      <c r="X63" s="51">
        <f t="shared" si="24"/>
        <v>4</v>
      </c>
      <c r="Y63" s="53">
        <f t="shared" si="31"/>
        <v>2172861701</v>
      </c>
      <c r="Z63" s="50">
        <f t="shared" si="26"/>
        <v>1</v>
      </c>
      <c r="AA63" s="50">
        <f t="shared" si="23"/>
        <v>0.79214672008692955</v>
      </c>
      <c r="AB63" s="36"/>
      <c r="AC63" s="124"/>
    </row>
    <row r="64" spans="1:29" ht="42" x14ac:dyDescent="0.25">
      <c r="A64" s="34"/>
      <c r="B64" s="35"/>
      <c r="C64" s="36" t="s">
        <v>138</v>
      </c>
      <c r="D64" s="36" t="s">
        <v>139</v>
      </c>
      <c r="E64" s="41">
        <v>2</v>
      </c>
      <c r="F64" s="38">
        <v>911287700</v>
      </c>
      <c r="G64" s="39">
        <v>0</v>
      </c>
      <c r="H64" s="40">
        <v>0</v>
      </c>
      <c r="I64" s="41">
        <v>2</v>
      </c>
      <c r="J64" s="34" t="s">
        <v>29</v>
      </c>
      <c r="K64" s="38">
        <f t="shared" si="27"/>
        <v>911287700</v>
      </c>
      <c r="L64" s="42"/>
      <c r="M64" s="56"/>
      <c r="N64" s="42">
        <v>1</v>
      </c>
      <c r="O64" s="44">
        <v>262748900</v>
      </c>
      <c r="P64" s="42">
        <v>1</v>
      </c>
      <c r="Q64" s="45">
        <v>271490900</v>
      </c>
      <c r="R64" s="42"/>
      <c r="S64" s="87"/>
      <c r="T64" s="47">
        <f t="shared" si="8"/>
        <v>2</v>
      </c>
      <c r="U64" s="52">
        <f t="shared" si="29"/>
        <v>534239800</v>
      </c>
      <c r="V64" s="49">
        <f t="shared" si="28"/>
        <v>1</v>
      </c>
      <c r="W64" s="50">
        <f t="shared" si="22"/>
        <v>0.58624713139439932</v>
      </c>
      <c r="X64" s="51">
        <f t="shared" si="24"/>
        <v>2</v>
      </c>
      <c r="Y64" s="53">
        <f t="shared" si="31"/>
        <v>534239800</v>
      </c>
      <c r="Z64" s="50">
        <f t="shared" si="26"/>
        <v>1</v>
      </c>
      <c r="AA64" s="50">
        <f t="shared" si="23"/>
        <v>0.58624713139439932</v>
      </c>
      <c r="AB64" s="36"/>
      <c r="AC64" s="124"/>
    </row>
    <row r="65" spans="1:29" ht="31.5" x14ac:dyDescent="0.25">
      <c r="A65" s="34"/>
      <c r="B65" s="35"/>
      <c r="C65" s="36" t="s">
        <v>140</v>
      </c>
      <c r="D65" s="36" t="s">
        <v>141</v>
      </c>
      <c r="E65" s="41">
        <v>50</v>
      </c>
      <c r="F65" s="38">
        <v>651178300</v>
      </c>
      <c r="G65" s="39">
        <v>0</v>
      </c>
      <c r="H65" s="40">
        <v>0</v>
      </c>
      <c r="I65" s="41">
        <v>50</v>
      </c>
      <c r="J65" s="34" t="s">
        <v>142</v>
      </c>
      <c r="K65" s="38">
        <f t="shared" si="27"/>
        <v>651178300</v>
      </c>
      <c r="L65" s="42"/>
      <c r="M65" s="56"/>
      <c r="N65" s="42">
        <v>14</v>
      </c>
      <c r="O65" s="44">
        <v>175769900</v>
      </c>
      <c r="P65" s="42"/>
      <c r="Q65" s="45"/>
      <c r="R65" s="42">
        <v>5</v>
      </c>
      <c r="S65" s="87">
        <v>54450000</v>
      </c>
      <c r="T65" s="47">
        <f t="shared" si="8"/>
        <v>19</v>
      </c>
      <c r="U65" s="52">
        <f t="shared" si="29"/>
        <v>230219900</v>
      </c>
      <c r="V65" s="49">
        <f t="shared" si="28"/>
        <v>0.38</v>
      </c>
      <c r="W65" s="50">
        <f t="shared" si="22"/>
        <v>0.35354356863550274</v>
      </c>
      <c r="X65" s="51">
        <f t="shared" si="24"/>
        <v>19</v>
      </c>
      <c r="Y65" s="53">
        <f t="shared" si="31"/>
        <v>230219900</v>
      </c>
      <c r="Z65" s="50">
        <f t="shared" si="26"/>
        <v>0.38</v>
      </c>
      <c r="AA65" s="50">
        <f t="shared" si="23"/>
        <v>0.35354356863550274</v>
      </c>
      <c r="AB65" s="36"/>
      <c r="AC65" s="124"/>
    </row>
    <row r="66" spans="1:29" ht="52.5" x14ac:dyDescent="0.25">
      <c r="A66" s="34"/>
      <c r="B66" s="35"/>
      <c r="C66" s="36" t="s">
        <v>143</v>
      </c>
      <c r="D66" s="36" t="s">
        <v>144</v>
      </c>
      <c r="E66" s="41">
        <v>3</v>
      </c>
      <c r="F66" s="38">
        <v>1100343300</v>
      </c>
      <c r="G66" s="39">
        <v>0</v>
      </c>
      <c r="H66" s="40">
        <v>0</v>
      </c>
      <c r="I66" s="41">
        <v>3</v>
      </c>
      <c r="J66" s="34" t="s">
        <v>145</v>
      </c>
      <c r="K66" s="38">
        <f t="shared" si="27"/>
        <v>1100343300</v>
      </c>
      <c r="L66" s="42">
        <v>1</v>
      </c>
      <c r="M66" s="56">
        <v>527290300</v>
      </c>
      <c r="N66" s="42">
        <v>1</v>
      </c>
      <c r="O66" s="44">
        <f>499169500-840000</f>
        <v>498329500</v>
      </c>
      <c r="P66" s="42"/>
      <c r="Q66" s="44"/>
      <c r="R66" s="42"/>
      <c r="S66" s="87"/>
      <c r="T66" s="47">
        <f t="shared" si="8"/>
        <v>2</v>
      </c>
      <c r="U66" s="52">
        <f t="shared" si="29"/>
        <v>1025619800</v>
      </c>
      <c r="V66" s="49">
        <f t="shared" si="28"/>
        <v>0.66666666666666663</v>
      </c>
      <c r="W66" s="50">
        <f t="shared" si="22"/>
        <v>0.93209073931744757</v>
      </c>
      <c r="X66" s="51">
        <f t="shared" si="24"/>
        <v>2</v>
      </c>
      <c r="Y66" s="53">
        <f t="shared" si="31"/>
        <v>1025619800</v>
      </c>
      <c r="Z66" s="50">
        <f t="shared" si="26"/>
        <v>0.66666666666666663</v>
      </c>
      <c r="AA66" s="50">
        <f t="shared" si="23"/>
        <v>0.93209073931744757</v>
      </c>
      <c r="AB66" s="36"/>
      <c r="AC66" s="124"/>
    </row>
    <row r="67" spans="1:29" ht="21" x14ac:dyDescent="0.25">
      <c r="A67" s="34"/>
      <c r="B67" s="35"/>
      <c r="C67" s="36" t="s">
        <v>146</v>
      </c>
      <c r="D67" s="36" t="s">
        <v>147</v>
      </c>
      <c r="E67" s="41">
        <v>10</v>
      </c>
      <c r="F67" s="38">
        <v>4751940680</v>
      </c>
      <c r="G67" s="39">
        <v>0</v>
      </c>
      <c r="H67" s="40">
        <v>0</v>
      </c>
      <c r="I67" s="41">
        <v>5</v>
      </c>
      <c r="J67" s="34" t="s">
        <v>102</v>
      </c>
      <c r="K67" s="38">
        <f t="shared" si="27"/>
        <v>4751940680</v>
      </c>
      <c r="L67" s="42"/>
      <c r="M67" s="56"/>
      <c r="N67" s="42"/>
      <c r="O67" s="44"/>
      <c r="P67" s="42">
        <v>2</v>
      </c>
      <c r="Q67" s="120">
        <v>1276955699.5699999</v>
      </c>
      <c r="R67" s="42">
        <v>3</v>
      </c>
      <c r="S67" s="120">
        <f>1382383800+11680000</f>
        <v>1394063800</v>
      </c>
      <c r="T67" s="47">
        <f t="shared" si="8"/>
        <v>5</v>
      </c>
      <c r="U67" s="52">
        <f t="shared" si="29"/>
        <v>2671019499.5699997</v>
      </c>
      <c r="V67" s="49">
        <f t="shared" si="28"/>
        <v>1</v>
      </c>
      <c r="W67" s="50">
        <f t="shared" si="22"/>
        <v>0.56209024468924973</v>
      </c>
      <c r="X67" s="51">
        <f t="shared" si="24"/>
        <v>5</v>
      </c>
      <c r="Y67" s="53">
        <f t="shared" si="31"/>
        <v>2671019499.5699997</v>
      </c>
      <c r="Z67" s="50">
        <f t="shared" si="26"/>
        <v>0.5</v>
      </c>
      <c r="AA67" s="50">
        <f t="shared" si="23"/>
        <v>0.56209024468924973</v>
      </c>
      <c r="AB67" s="36"/>
      <c r="AC67" s="124"/>
    </row>
    <row r="68" spans="1:29" ht="42" x14ac:dyDescent="0.25">
      <c r="A68" s="34"/>
      <c r="B68" s="35"/>
      <c r="C68" s="36" t="s">
        <v>148</v>
      </c>
      <c r="D68" s="36" t="s">
        <v>149</v>
      </c>
      <c r="E68" s="41">
        <v>12</v>
      </c>
      <c r="F68" s="38">
        <v>1424189560</v>
      </c>
      <c r="G68" s="39">
        <v>0</v>
      </c>
      <c r="H68" s="40">
        <v>0</v>
      </c>
      <c r="I68" s="41">
        <v>12</v>
      </c>
      <c r="J68" s="34" t="s">
        <v>93</v>
      </c>
      <c r="K68" s="38">
        <f t="shared" si="27"/>
        <v>1424189560</v>
      </c>
      <c r="L68" s="42"/>
      <c r="M68" s="56"/>
      <c r="N68" s="42"/>
      <c r="O68" s="44"/>
      <c r="P68" s="42">
        <v>1</v>
      </c>
      <c r="Q68" s="44">
        <v>70232345</v>
      </c>
      <c r="R68" s="42">
        <v>3</v>
      </c>
      <c r="S68" s="91">
        <f>163200000+89068000</f>
        <v>252268000</v>
      </c>
      <c r="T68" s="47">
        <f t="shared" si="8"/>
        <v>4</v>
      </c>
      <c r="U68" s="52">
        <f t="shared" si="29"/>
        <v>322500345</v>
      </c>
      <c r="V68" s="49">
        <f t="shared" si="28"/>
        <v>0.33333333333333331</v>
      </c>
      <c r="W68" s="50">
        <f t="shared" si="22"/>
        <v>0.22644481750027715</v>
      </c>
      <c r="X68" s="51">
        <f t="shared" si="24"/>
        <v>4</v>
      </c>
      <c r="Y68" s="53">
        <f t="shared" si="31"/>
        <v>322500345</v>
      </c>
      <c r="Z68" s="50">
        <f t="shared" si="26"/>
        <v>0.33333333333333331</v>
      </c>
      <c r="AA68" s="50">
        <f t="shared" si="23"/>
        <v>0.22644481750027715</v>
      </c>
      <c r="AB68" s="36"/>
      <c r="AC68" s="124"/>
    </row>
    <row r="69" spans="1:29" ht="63" x14ac:dyDescent="0.25">
      <c r="A69" s="34"/>
      <c r="B69" s="35"/>
      <c r="C69" s="36" t="s">
        <v>150</v>
      </c>
      <c r="D69" s="36" t="s">
        <v>151</v>
      </c>
      <c r="E69" s="41">
        <v>941</v>
      </c>
      <c r="F69" s="38">
        <v>1710618700</v>
      </c>
      <c r="G69" s="39">
        <v>0</v>
      </c>
      <c r="H69" s="40">
        <v>0</v>
      </c>
      <c r="I69" s="41">
        <v>941</v>
      </c>
      <c r="J69" s="34" t="s">
        <v>121</v>
      </c>
      <c r="K69" s="38">
        <f t="shared" si="27"/>
        <v>1710618700</v>
      </c>
      <c r="L69" s="42">
        <v>142</v>
      </c>
      <c r="M69" s="56">
        <v>258555320</v>
      </c>
      <c r="N69" s="42">
        <v>175</v>
      </c>
      <c r="O69" s="175">
        <v>316653400</v>
      </c>
      <c r="P69" s="42">
        <v>134</v>
      </c>
      <c r="Q69" s="120">
        <v>243051800</v>
      </c>
      <c r="R69" s="42">
        <v>29</v>
      </c>
      <c r="S69" s="87">
        <v>51755398</v>
      </c>
      <c r="T69" s="47">
        <f t="shared" si="8"/>
        <v>480</v>
      </c>
      <c r="U69" s="52">
        <f t="shared" si="29"/>
        <v>870015918</v>
      </c>
      <c r="V69" s="49">
        <f t="shared" si="28"/>
        <v>0.51009564293304999</v>
      </c>
      <c r="W69" s="50">
        <f t="shared" si="22"/>
        <v>0.50859722157836806</v>
      </c>
      <c r="X69" s="51">
        <f t="shared" si="24"/>
        <v>480</v>
      </c>
      <c r="Y69" s="53">
        <f t="shared" si="31"/>
        <v>870015918</v>
      </c>
      <c r="Z69" s="50">
        <f t="shared" si="26"/>
        <v>0.51009564293304999</v>
      </c>
      <c r="AA69" s="50">
        <f t="shared" si="23"/>
        <v>0.50859722157836806</v>
      </c>
      <c r="AB69" s="36"/>
      <c r="AC69" s="124"/>
    </row>
    <row r="70" spans="1:29" ht="31.5" x14ac:dyDescent="0.25">
      <c r="A70" s="34"/>
      <c r="B70" s="35"/>
      <c r="C70" s="36" t="s">
        <v>152</v>
      </c>
      <c r="D70" s="36" t="s">
        <v>153</v>
      </c>
      <c r="E70" s="41">
        <v>108</v>
      </c>
      <c r="F70" s="38">
        <v>1408491600</v>
      </c>
      <c r="G70" s="39">
        <v>0</v>
      </c>
      <c r="H70" s="40">
        <v>0</v>
      </c>
      <c r="I70" s="41">
        <v>108</v>
      </c>
      <c r="J70" s="34" t="s">
        <v>126</v>
      </c>
      <c r="K70" s="38">
        <f t="shared" si="27"/>
        <v>1408491600</v>
      </c>
      <c r="L70" s="42"/>
      <c r="M70" s="56"/>
      <c r="N70" s="42">
        <v>66</v>
      </c>
      <c r="O70" s="179">
        <v>852845000</v>
      </c>
      <c r="P70" s="42">
        <v>31</v>
      </c>
      <c r="Q70" s="213">
        <v>404224043</v>
      </c>
      <c r="R70" s="42">
        <v>4</v>
      </c>
      <c r="S70" s="252">
        <v>42636000</v>
      </c>
      <c r="T70" s="47">
        <f t="shared" si="8"/>
        <v>101</v>
      </c>
      <c r="U70" s="52">
        <f t="shared" si="29"/>
        <v>1299705043</v>
      </c>
      <c r="V70" s="49">
        <f t="shared" si="28"/>
        <v>0.93518518518518523</v>
      </c>
      <c r="W70" s="50">
        <f t="shared" si="22"/>
        <v>0.92276378716067597</v>
      </c>
      <c r="X70" s="51">
        <f t="shared" si="24"/>
        <v>101</v>
      </c>
      <c r="Y70" s="53">
        <f t="shared" si="31"/>
        <v>1299705043</v>
      </c>
      <c r="Z70" s="50">
        <f t="shared" si="26"/>
        <v>0.93518518518518523</v>
      </c>
      <c r="AA70" s="50">
        <f t="shared" si="23"/>
        <v>0.92276378716067597</v>
      </c>
      <c r="AB70" s="36"/>
      <c r="AC70" s="124"/>
    </row>
    <row r="71" spans="1:29" ht="31.5" x14ac:dyDescent="0.25">
      <c r="A71" s="34"/>
      <c r="B71" s="35"/>
      <c r="C71" s="36" t="s">
        <v>154</v>
      </c>
      <c r="D71" s="36" t="s">
        <v>155</v>
      </c>
      <c r="E71" s="41">
        <v>25</v>
      </c>
      <c r="F71" s="38">
        <v>9656307000</v>
      </c>
      <c r="G71" s="39">
        <v>0</v>
      </c>
      <c r="H71" s="40">
        <v>0</v>
      </c>
      <c r="I71" s="41">
        <v>23</v>
      </c>
      <c r="J71" s="34" t="s">
        <v>102</v>
      </c>
      <c r="K71" s="38">
        <f t="shared" si="27"/>
        <v>9656307000</v>
      </c>
      <c r="L71" s="42"/>
      <c r="M71" s="56"/>
      <c r="N71" s="42"/>
      <c r="O71" s="44"/>
      <c r="P71" s="42">
        <v>7</v>
      </c>
      <c r="Q71" s="213">
        <v>2608008831.4200001</v>
      </c>
      <c r="R71" s="42">
        <v>6</v>
      </c>
      <c r="S71" s="56">
        <f>1865124600+287320000</f>
        <v>2152444600</v>
      </c>
      <c r="T71" s="47">
        <f t="shared" si="8"/>
        <v>13</v>
      </c>
      <c r="U71" s="52">
        <f t="shared" si="29"/>
        <v>4760453431.4200001</v>
      </c>
      <c r="V71" s="49">
        <f t="shared" si="28"/>
        <v>0.56521739130434778</v>
      </c>
      <c r="W71" s="50">
        <f t="shared" si="22"/>
        <v>0.49298903104675523</v>
      </c>
      <c r="X71" s="51">
        <f t="shared" si="24"/>
        <v>13</v>
      </c>
      <c r="Y71" s="53">
        <f t="shared" si="31"/>
        <v>4760453431.4200001</v>
      </c>
      <c r="Z71" s="50">
        <f t="shared" si="26"/>
        <v>0.52</v>
      </c>
      <c r="AA71" s="50">
        <f t="shared" si="23"/>
        <v>0.49298903104675523</v>
      </c>
      <c r="AB71" s="36"/>
      <c r="AC71" s="124"/>
    </row>
    <row r="72" spans="1:29" ht="42" x14ac:dyDescent="0.25">
      <c r="A72" s="74"/>
      <c r="B72" s="75"/>
      <c r="C72" s="22" t="s">
        <v>156</v>
      </c>
      <c r="D72" s="22" t="s">
        <v>157</v>
      </c>
      <c r="E72" s="76"/>
      <c r="F72" s="24">
        <f>SUM(F73:F97)</f>
        <v>38354871052</v>
      </c>
      <c r="G72" s="77"/>
      <c r="H72" s="26">
        <f>SUM(H73:H97)</f>
        <v>0</v>
      </c>
      <c r="I72" s="76"/>
      <c r="J72" s="22"/>
      <c r="K72" s="24">
        <f>SUM(K73:K97)</f>
        <v>38354871052</v>
      </c>
      <c r="L72" s="29"/>
      <c r="M72" s="26">
        <f>SUM(M73:M97)</f>
        <v>0</v>
      </c>
      <c r="N72" s="29"/>
      <c r="O72" s="30">
        <f>SUM(O73:O97)</f>
        <v>2406974901</v>
      </c>
      <c r="P72" s="76"/>
      <c r="Q72" s="30">
        <f>SUM(Q73:Q97)</f>
        <v>14552941624.18</v>
      </c>
      <c r="R72" s="76"/>
      <c r="S72" s="30">
        <f>SUM(S73:S97)</f>
        <v>4218845590</v>
      </c>
      <c r="T72" s="115"/>
      <c r="U72" s="30">
        <f>SUM(U73:U97)</f>
        <v>21178762115.18</v>
      </c>
      <c r="V72" s="32"/>
      <c r="W72" s="32">
        <f t="shared" ref="W72:W139" si="32">IFERROR(U72/K72,0)</f>
        <v>0.55217920264851583</v>
      </c>
      <c r="X72" s="33"/>
      <c r="Y72" s="123">
        <f>+H72+U72</f>
        <v>21178762115.18</v>
      </c>
      <c r="Z72" s="32"/>
      <c r="AA72" s="32">
        <f t="shared" ref="AA72:AA139" si="33">IFERROR(Y72/F72,0)</f>
        <v>0.55217920264851583</v>
      </c>
      <c r="AB72" s="22"/>
      <c r="AC72" s="124"/>
    </row>
    <row r="73" spans="1:29" ht="31.5" x14ac:dyDescent="0.25">
      <c r="A73" s="61"/>
      <c r="B73" s="62"/>
      <c r="C73" s="63" t="s">
        <v>100</v>
      </c>
      <c r="D73" s="63" t="s">
        <v>158</v>
      </c>
      <c r="E73" s="41">
        <v>13</v>
      </c>
      <c r="F73" s="38">
        <v>1574949786</v>
      </c>
      <c r="G73" s="39">
        <v>0</v>
      </c>
      <c r="H73" s="40">
        <v>0</v>
      </c>
      <c r="I73" s="41">
        <v>13</v>
      </c>
      <c r="J73" s="34" t="s">
        <v>102</v>
      </c>
      <c r="K73" s="38">
        <f>F73</f>
        <v>1574949786</v>
      </c>
      <c r="L73" s="42"/>
      <c r="M73" s="56"/>
      <c r="N73" s="42"/>
      <c r="O73" s="56"/>
      <c r="P73" s="42">
        <v>2</v>
      </c>
      <c r="Q73" s="213">
        <v>163399915</v>
      </c>
      <c r="R73" s="42">
        <v>3</v>
      </c>
      <c r="S73" s="56">
        <v>287350000</v>
      </c>
      <c r="T73" s="47">
        <f t="shared" si="8"/>
        <v>5</v>
      </c>
      <c r="U73" s="89">
        <f t="shared" ref="U73:U97" si="34">+M73+O73+Q73+S73</f>
        <v>450749915</v>
      </c>
      <c r="V73" s="49">
        <f t="shared" si="28"/>
        <v>0.38461538461538464</v>
      </c>
      <c r="W73" s="49">
        <f t="shared" si="22"/>
        <v>0.28619954680891646</v>
      </c>
      <c r="X73" s="90">
        <f t="shared" ref="X73:Y88" si="35">+G73+T73</f>
        <v>5</v>
      </c>
      <c r="Y73" s="53">
        <f t="shared" si="31"/>
        <v>450749915</v>
      </c>
      <c r="Z73" s="49">
        <f t="shared" si="26"/>
        <v>0.38461538461538464</v>
      </c>
      <c r="AA73" s="49">
        <f t="shared" si="23"/>
        <v>0.28619954680891646</v>
      </c>
      <c r="AB73" s="63"/>
      <c r="AC73" s="124"/>
    </row>
    <row r="74" spans="1:29" ht="31.5" x14ac:dyDescent="0.25">
      <c r="A74" s="61"/>
      <c r="B74" s="62"/>
      <c r="C74" s="36" t="s">
        <v>103</v>
      </c>
      <c r="D74" s="63" t="s">
        <v>104</v>
      </c>
      <c r="E74" s="41">
        <v>7</v>
      </c>
      <c r="F74" s="38">
        <v>566407178</v>
      </c>
      <c r="G74" s="39">
        <v>0</v>
      </c>
      <c r="H74" s="40">
        <v>0</v>
      </c>
      <c r="I74" s="41">
        <v>6</v>
      </c>
      <c r="J74" s="34" t="s">
        <v>102</v>
      </c>
      <c r="K74" s="38">
        <f t="shared" ref="K74:K97" si="36">F74</f>
        <v>566407178</v>
      </c>
      <c r="L74" s="42"/>
      <c r="M74" s="56"/>
      <c r="N74" s="42"/>
      <c r="O74" s="56"/>
      <c r="P74" s="42">
        <v>1</v>
      </c>
      <c r="Q74" s="224">
        <v>68369575</v>
      </c>
      <c r="R74" s="42">
        <v>2</v>
      </c>
      <c r="S74" s="56">
        <v>136218030</v>
      </c>
      <c r="T74" s="47">
        <f t="shared" si="8"/>
        <v>3</v>
      </c>
      <c r="U74" s="89">
        <f t="shared" si="34"/>
        <v>204587605</v>
      </c>
      <c r="V74" s="49">
        <f t="shared" si="28"/>
        <v>0.5</v>
      </c>
      <c r="W74" s="49">
        <f t="shared" si="22"/>
        <v>0.36120235220606617</v>
      </c>
      <c r="X74" s="90">
        <f t="shared" si="35"/>
        <v>3</v>
      </c>
      <c r="Y74" s="53">
        <f t="shared" si="31"/>
        <v>204587605</v>
      </c>
      <c r="Z74" s="49">
        <f t="shared" si="26"/>
        <v>0.42857142857142855</v>
      </c>
      <c r="AA74" s="49">
        <f t="shared" si="23"/>
        <v>0.36120235220606617</v>
      </c>
      <c r="AB74" s="63"/>
      <c r="AC74" s="124"/>
    </row>
    <row r="75" spans="1:29" ht="21" x14ac:dyDescent="0.25">
      <c r="A75" s="34"/>
      <c r="B75" s="35"/>
      <c r="C75" s="36" t="s">
        <v>159</v>
      </c>
      <c r="D75" s="36" t="s">
        <v>160</v>
      </c>
      <c r="E75" s="41">
        <v>5</v>
      </c>
      <c r="F75" s="86">
        <v>2029891752</v>
      </c>
      <c r="G75" s="39">
        <v>0</v>
      </c>
      <c r="H75" s="40">
        <v>0</v>
      </c>
      <c r="I75" s="41">
        <v>3</v>
      </c>
      <c r="J75" s="34" t="s">
        <v>102</v>
      </c>
      <c r="K75" s="38">
        <f t="shared" si="36"/>
        <v>2029891752</v>
      </c>
      <c r="L75" s="42"/>
      <c r="M75" s="56"/>
      <c r="N75" s="42"/>
      <c r="O75" s="56"/>
      <c r="P75" s="42">
        <v>1</v>
      </c>
      <c r="Q75" s="213">
        <v>350000000</v>
      </c>
      <c r="R75" s="42">
        <v>1</v>
      </c>
      <c r="S75" s="56">
        <v>658330530</v>
      </c>
      <c r="T75" s="47">
        <f t="shared" si="8"/>
        <v>2</v>
      </c>
      <c r="U75" s="89">
        <f t="shared" si="34"/>
        <v>1008330530</v>
      </c>
      <c r="V75" s="49">
        <f t="shared" si="28"/>
        <v>0.66666666666666663</v>
      </c>
      <c r="W75" s="49">
        <f t="shared" si="22"/>
        <v>0.49674103508550044</v>
      </c>
      <c r="X75" s="90">
        <f t="shared" si="35"/>
        <v>2</v>
      </c>
      <c r="Y75" s="53">
        <f t="shared" si="31"/>
        <v>1008330530</v>
      </c>
      <c r="Z75" s="49">
        <f t="shared" si="26"/>
        <v>0.4</v>
      </c>
      <c r="AA75" s="49">
        <f t="shared" si="23"/>
        <v>0.49674103508550044</v>
      </c>
      <c r="AB75" s="36"/>
      <c r="AC75" s="124"/>
    </row>
    <row r="76" spans="1:29" ht="31.5" x14ac:dyDescent="0.25">
      <c r="A76" s="34"/>
      <c r="B76" s="35"/>
      <c r="C76" s="36" t="s">
        <v>161</v>
      </c>
      <c r="D76" s="36" t="s">
        <v>162</v>
      </c>
      <c r="E76" s="41">
        <v>4</v>
      </c>
      <c r="F76" s="38">
        <v>200000000</v>
      </c>
      <c r="G76" s="39">
        <v>0</v>
      </c>
      <c r="H76" s="40">
        <v>0</v>
      </c>
      <c r="I76" s="41">
        <v>1</v>
      </c>
      <c r="J76" s="34" t="s">
        <v>102</v>
      </c>
      <c r="K76" s="38">
        <f t="shared" si="36"/>
        <v>200000000</v>
      </c>
      <c r="L76" s="42"/>
      <c r="M76" s="56"/>
      <c r="N76" s="42"/>
      <c r="O76" s="56"/>
      <c r="P76" s="42">
        <v>1</v>
      </c>
      <c r="Q76" s="213">
        <v>8929950</v>
      </c>
      <c r="R76" s="42"/>
      <c r="S76" s="87"/>
      <c r="T76" s="47">
        <f t="shared" si="8"/>
        <v>1</v>
      </c>
      <c r="U76" s="89">
        <f t="shared" si="34"/>
        <v>8929950</v>
      </c>
      <c r="V76" s="49">
        <f t="shared" si="28"/>
        <v>1</v>
      </c>
      <c r="W76" s="49">
        <f t="shared" si="22"/>
        <v>4.4649750000000002E-2</v>
      </c>
      <c r="X76" s="90">
        <f t="shared" si="35"/>
        <v>1</v>
      </c>
      <c r="Y76" s="53">
        <f t="shared" si="31"/>
        <v>8929950</v>
      </c>
      <c r="Z76" s="49">
        <f t="shared" si="26"/>
        <v>0.25</v>
      </c>
      <c r="AA76" s="49">
        <f t="shared" si="23"/>
        <v>4.4649750000000002E-2</v>
      </c>
      <c r="AB76" s="36"/>
      <c r="AC76" s="124"/>
    </row>
    <row r="77" spans="1:29" ht="42" x14ac:dyDescent="0.25">
      <c r="A77" s="34"/>
      <c r="B77" s="35"/>
      <c r="C77" s="36" t="s">
        <v>163</v>
      </c>
      <c r="D77" s="36" t="s">
        <v>164</v>
      </c>
      <c r="E77" s="41">
        <v>6</v>
      </c>
      <c r="F77" s="38">
        <v>645000000</v>
      </c>
      <c r="G77" s="39">
        <v>0</v>
      </c>
      <c r="H77" s="40">
        <v>0</v>
      </c>
      <c r="I77" s="41">
        <v>6</v>
      </c>
      <c r="J77" s="34" t="s">
        <v>93</v>
      </c>
      <c r="K77" s="38">
        <f t="shared" si="36"/>
        <v>645000000</v>
      </c>
      <c r="L77" s="42"/>
      <c r="M77" s="56"/>
      <c r="N77" s="42"/>
      <c r="O77" s="56"/>
      <c r="P77" s="42">
        <v>1</v>
      </c>
      <c r="Q77" s="213">
        <v>19321770</v>
      </c>
      <c r="R77" s="42">
        <v>1</v>
      </c>
      <c r="S77" s="56">
        <v>9668100</v>
      </c>
      <c r="T77" s="47">
        <f t="shared" si="8"/>
        <v>2</v>
      </c>
      <c r="U77" s="89">
        <f t="shared" si="34"/>
        <v>28989870</v>
      </c>
      <c r="V77" s="49">
        <f t="shared" si="28"/>
        <v>0.33333333333333331</v>
      </c>
      <c r="W77" s="49">
        <f t="shared" si="22"/>
        <v>4.4945534883720932E-2</v>
      </c>
      <c r="X77" s="90">
        <f t="shared" si="35"/>
        <v>2</v>
      </c>
      <c r="Y77" s="53">
        <f t="shared" si="31"/>
        <v>28989870</v>
      </c>
      <c r="Z77" s="49">
        <f t="shared" si="26"/>
        <v>0.33333333333333331</v>
      </c>
      <c r="AA77" s="49">
        <f t="shared" si="23"/>
        <v>4.4945534883720932E-2</v>
      </c>
      <c r="AB77" s="36"/>
      <c r="AC77" s="124"/>
    </row>
    <row r="78" spans="1:29" ht="31.5" x14ac:dyDescent="0.25">
      <c r="A78" s="61"/>
      <c r="B78" s="62"/>
      <c r="C78" s="36" t="s">
        <v>165</v>
      </c>
      <c r="D78" s="63" t="s">
        <v>106</v>
      </c>
      <c r="E78" s="37">
        <v>10</v>
      </c>
      <c r="F78" s="38">
        <v>1800727971</v>
      </c>
      <c r="G78" s="39">
        <v>0</v>
      </c>
      <c r="H78" s="40">
        <v>0</v>
      </c>
      <c r="I78" s="37">
        <v>9</v>
      </c>
      <c r="J78" s="61" t="s">
        <v>93</v>
      </c>
      <c r="K78" s="38">
        <f t="shared" si="36"/>
        <v>1800727971</v>
      </c>
      <c r="L78" s="42"/>
      <c r="M78" s="56"/>
      <c r="N78" s="42"/>
      <c r="O78" s="92"/>
      <c r="P78" s="42">
        <v>4</v>
      </c>
      <c r="Q78" s="213">
        <v>663632615</v>
      </c>
      <c r="R78" s="42">
        <v>2</v>
      </c>
      <c r="S78" s="91">
        <f>233840400+4490000</f>
        <v>238330400</v>
      </c>
      <c r="T78" s="47">
        <f t="shared" si="8"/>
        <v>6</v>
      </c>
      <c r="U78" s="89">
        <f t="shared" si="34"/>
        <v>901963015</v>
      </c>
      <c r="V78" s="49">
        <f t="shared" si="28"/>
        <v>0.66666666666666663</v>
      </c>
      <c r="W78" s="49">
        <f t="shared" si="22"/>
        <v>0.5008879905936664</v>
      </c>
      <c r="X78" s="51">
        <f t="shared" si="35"/>
        <v>6</v>
      </c>
      <c r="Y78" s="53">
        <f t="shared" si="35"/>
        <v>901963015</v>
      </c>
      <c r="Z78" s="49">
        <f t="shared" si="26"/>
        <v>0.6</v>
      </c>
      <c r="AA78" s="49">
        <f t="shared" si="23"/>
        <v>0.5008879905936664</v>
      </c>
      <c r="AB78" s="63"/>
      <c r="AC78" s="124"/>
    </row>
    <row r="79" spans="1:29" ht="31.5" x14ac:dyDescent="0.25">
      <c r="A79" s="61"/>
      <c r="B79" s="62"/>
      <c r="C79" s="63" t="s">
        <v>154</v>
      </c>
      <c r="D79" s="63" t="s">
        <v>166</v>
      </c>
      <c r="E79" s="37">
        <v>7</v>
      </c>
      <c r="F79" s="38">
        <v>1301557000</v>
      </c>
      <c r="G79" s="39">
        <v>0</v>
      </c>
      <c r="H79" s="40">
        <v>0</v>
      </c>
      <c r="I79" s="37">
        <v>4</v>
      </c>
      <c r="J79" s="61" t="s">
        <v>102</v>
      </c>
      <c r="K79" s="38">
        <f t="shared" si="36"/>
        <v>1301557000</v>
      </c>
      <c r="L79" s="42"/>
      <c r="M79" s="56"/>
      <c r="N79" s="42"/>
      <c r="O79" s="92"/>
      <c r="P79" s="42">
        <v>1</v>
      </c>
      <c r="Q79" s="213">
        <v>163437000</v>
      </c>
      <c r="R79" s="42">
        <v>3</v>
      </c>
      <c r="S79" s="91">
        <f>321439290+195500000</f>
        <v>516939290</v>
      </c>
      <c r="T79" s="47">
        <f t="shared" si="8"/>
        <v>4</v>
      </c>
      <c r="U79" s="89">
        <f t="shared" si="34"/>
        <v>680376290</v>
      </c>
      <c r="V79" s="49">
        <f t="shared" si="28"/>
        <v>1</v>
      </c>
      <c r="W79" s="49">
        <f t="shared" si="22"/>
        <v>0.52274029489296281</v>
      </c>
      <c r="X79" s="51">
        <f t="shared" si="35"/>
        <v>4</v>
      </c>
      <c r="Y79" s="53">
        <f t="shared" si="35"/>
        <v>680376290</v>
      </c>
      <c r="Z79" s="49">
        <f t="shared" si="26"/>
        <v>0.5714285714285714</v>
      </c>
      <c r="AA79" s="49">
        <f t="shared" si="23"/>
        <v>0.52274029489296281</v>
      </c>
      <c r="AB79" s="63"/>
      <c r="AC79" s="124"/>
    </row>
    <row r="80" spans="1:29" ht="31.5" x14ac:dyDescent="0.25">
      <c r="A80" s="34"/>
      <c r="B80" s="35"/>
      <c r="C80" s="36" t="s">
        <v>167</v>
      </c>
      <c r="D80" s="36" t="s">
        <v>168</v>
      </c>
      <c r="E80" s="41">
        <v>2</v>
      </c>
      <c r="F80" s="38">
        <v>200000000</v>
      </c>
      <c r="G80" s="39">
        <v>0</v>
      </c>
      <c r="H80" s="40">
        <v>0</v>
      </c>
      <c r="I80" s="41">
        <v>2</v>
      </c>
      <c r="J80" s="61" t="s">
        <v>102</v>
      </c>
      <c r="K80" s="38">
        <f t="shared" si="36"/>
        <v>200000000</v>
      </c>
      <c r="L80" s="42"/>
      <c r="M80" s="56"/>
      <c r="N80" s="42"/>
      <c r="O80" s="92"/>
      <c r="P80" s="42">
        <v>1</v>
      </c>
      <c r="Q80" s="213">
        <v>8995440</v>
      </c>
      <c r="R80" s="42"/>
      <c r="S80" s="91"/>
      <c r="T80" s="47">
        <f t="shared" si="8"/>
        <v>1</v>
      </c>
      <c r="U80" s="89">
        <f t="shared" si="34"/>
        <v>8995440</v>
      </c>
      <c r="V80" s="49">
        <f t="shared" si="28"/>
        <v>0.5</v>
      </c>
      <c r="W80" s="49">
        <f t="shared" si="22"/>
        <v>4.4977200000000002E-2</v>
      </c>
      <c r="X80" s="51">
        <f t="shared" si="35"/>
        <v>1</v>
      </c>
      <c r="Y80" s="53">
        <f t="shared" si="35"/>
        <v>8995440</v>
      </c>
      <c r="Z80" s="49">
        <f t="shared" si="26"/>
        <v>0.5</v>
      </c>
      <c r="AA80" s="49">
        <f t="shared" si="23"/>
        <v>4.4977200000000002E-2</v>
      </c>
      <c r="AB80" s="36"/>
      <c r="AC80" s="124"/>
    </row>
    <row r="81" spans="1:29" ht="42" x14ac:dyDescent="0.25">
      <c r="A81" s="34"/>
      <c r="B81" s="35"/>
      <c r="C81" s="36" t="s">
        <v>148</v>
      </c>
      <c r="D81" s="36" t="s">
        <v>169</v>
      </c>
      <c r="E81" s="41">
        <v>8</v>
      </c>
      <c r="F81" s="38">
        <v>590000000</v>
      </c>
      <c r="G81" s="39">
        <v>0</v>
      </c>
      <c r="H81" s="40">
        <v>0</v>
      </c>
      <c r="I81" s="41">
        <v>7</v>
      </c>
      <c r="J81" s="34" t="s">
        <v>93</v>
      </c>
      <c r="K81" s="38">
        <f t="shared" si="36"/>
        <v>590000000</v>
      </c>
      <c r="L81" s="42"/>
      <c r="M81" s="56"/>
      <c r="N81" s="42"/>
      <c r="O81" s="92"/>
      <c r="P81" s="42">
        <v>1</v>
      </c>
      <c r="Q81" s="213">
        <v>100000000</v>
      </c>
      <c r="R81" s="42">
        <v>6</v>
      </c>
      <c r="S81" s="253">
        <v>435089400</v>
      </c>
      <c r="T81" s="47">
        <f t="shared" ref="T81:T139" si="37">+L81+N81+P81+R81</f>
        <v>7</v>
      </c>
      <c r="U81" s="89">
        <f t="shared" si="34"/>
        <v>535089400</v>
      </c>
      <c r="V81" s="49">
        <f t="shared" si="28"/>
        <v>1</v>
      </c>
      <c r="W81" s="49">
        <f t="shared" si="22"/>
        <v>0.90693118644067794</v>
      </c>
      <c r="X81" s="51">
        <f t="shared" si="35"/>
        <v>7</v>
      </c>
      <c r="Y81" s="53">
        <f t="shared" si="35"/>
        <v>535089400</v>
      </c>
      <c r="Z81" s="49">
        <f t="shared" si="26"/>
        <v>0.875</v>
      </c>
      <c r="AA81" s="49">
        <f t="shared" si="23"/>
        <v>0.90693118644067794</v>
      </c>
      <c r="AB81" s="36"/>
      <c r="AC81" s="124"/>
    </row>
    <row r="82" spans="1:29" ht="21" x14ac:dyDescent="0.25">
      <c r="A82" s="34"/>
      <c r="B82" s="35"/>
      <c r="C82" s="36" t="s">
        <v>170</v>
      </c>
      <c r="D82" s="36" t="s">
        <v>171</v>
      </c>
      <c r="E82" s="41">
        <v>24</v>
      </c>
      <c r="F82" s="93">
        <v>1454582800</v>
      </c>
      <c r="G82" s="39">
        <v>0</v>
      </c>
      <c r="H82" s="40">
        <v>0</v>
      </c>
      <c r="I82" s="41">
        <v>4</v>
      </c>
      <c r="J82" s="34" t="s">
        <v>66</v>
      </c>
      <c r="K82" s="38">
        <f t="shared" si="36"/>
        <v>1454582800</v>
      </c>
      <c r="L82" s="42"/>
      <c r="M82" s="56"/>
      <c r="N82" s="42"/>
      <c r="O82" s="92"/>
      <c r="P82" s="42">
        <v>2</v>
      </c>
      <c r="Q82" s="224">
        <v>656640000</v>
      </c>
      <c r="R82" s="42"/>
      <c r="S82" s="91"/>
      <c r="T82" s="47">
        <f t="shared" si="37"/>
        <v>2</v>
      </c>
      <c r="U82" s="89">
        <f t="shared" si="34"/>
        <v>656640000</v>
      </c>
      <c r="V82" s="49">
        <f t="shared" si="28"/>
        <v>0.5</v>
      </c>
      <c r="W82" s="49">
        <f t="shared" si="22"/>
        <v>0.45142840957558417</v>
      </c>
      <c r="X82" s="51">
        <f t="shared" si="35"/>
        <v>2</v>
      </c>
      <c r="Y82" s="53">
        <f t="shared" si="35"/>
        <v>656640000</v>
      </c>
      <c r="Z82" s="49">
        <f t="shared" si="26"/>
        <v>8.3333333333333329E-2</v>
      </c>
      <c r="AA82" s="49">
        <f t="shared" si="23"/>
        <v>0.45142840957558417</v>
      </c>
      <c r="AB82" s="36"/>
      <c r="AC82" s="124"/>
    </row>
    <row r="83" spans="1:29" ht="26.45" customHeight="1" x14ac:dyDescent="0.25">
      <c r="A83" s="34"/>
      <c r="B83" s="35"/>
      <c r="C83" s="36" t="s">
        <v>258</v>
      </c>
      <c r="D83" s="36" t="s">
        <v>260</v>
      </c>
      <c r="E83" s="41">
        <v>7</v>
      </c>
      <c r="F83" s="93">
        <v>56679700</v>
      </c>
      <c r="G83" s="39">
        <v>0</v>
      </c>
      <c r="H83" s="40">
        <v>0</v>
      </c>
      <c r="I83" s="41">
        <v>7</v>
      </c>
      <c r="J83" s="34" t="s">
        <v>66</v>
      </c>
      <c r="K83" s="38">
        <f t="shared" si="36"/>
        <v>56679700</v>
      </c>
      <c r="L83" s="42"/>
      <c r="M83" s="56"/>
      <c r="N83" s="42"/>
      <c r="O83" s="92"/>
      <c r="P83" s="42"/>
      <c r="Q83" s="91"/>
      <c r="R83" s="42">
        <v>7</v>
      </c>
      <c r="S83" s="253">
        <v>56400000</v>
      </c>
      <c r="T83" s="47">
        <f t="shared" si="37"/>
        <v>7</v>
      </c>
      <c r="U83" s="89">
        <f t="shared" si="34"/>
        <v>56400000</v>
      </c>
      <c r="V83" s="49">
        <f t="shared" si="28"/>
        <v>1</v>
      </c>
      <c r="W83" s="49">
        <f t="shared" si="22"/>
        <v>0.99506525263895185</v>
      </c>
      <c r="X83" s="51">
        <f t="shared" si="35"/>
        <v>7</v>
      </c>
      <c r="Y83" s="53">
        <f t="shared" si="35"/>
        <v>56400000</v>
      </c>
      <c r="Z83" s="49">
        <f t="shared" si="26"/>
        <v>1</v>
      </c>
      <c r="AA83" s="49">
        <f t="shared" si="23"/>
        <v>0.99506525263895185</v>
      </c>
      <c r="AB83" s="36"/>
      <c r="AC83" s="124"/>
    </row>
    <row r="84" spans="1:29" ht="42" x14ac:dyDescent="0.25">
      <c r="A84" s="34"/>
      <c r="B84" s="35"/>
      <c r="C84" s="36" t="s">
        <v>117</v>
      </c>
      <c r="D84" s="36" t="s">
        <v>118</v>
      </c>
      <c r="E84" s="41">
        <v>160</v>
      </c>
      <c r="F84" s="93">
        <v>305357500</v>
      </c>
      <c r="G84" s="39">
        <v>0</v>
      </c>
      <c r="H84" s="40">
        <v>0</v>
      </c>
      <c r="I84" s="41">
        <v>160</v>
      </c>
      <c r="J84" s="34" t="s">
        <v>116</v>
      </c>
      <c r="K84" s="38">
        <f t="shared" si="36"/>
        <v>305357500</v>
      </c>
      <c r="L84" s="42"/>
      <c r="M84" s="56"/>
      <c r="N84" s="42">
        <v>20</v>
      </c>
      <c r="O84" s="44">
        <v>36903900</v>
      </c>
      <c r="P84" s="42">
        <v>40</v>
      </c>
      <c r="Q84" s="91">
        <v>66847800</v>
      </c>
      <c r="R84" s="42">
        <v>60</v>
      </c>
      <c r="S84" s="91">
        <v>88048800</v>
      </c>
      <c r="T84" s="47">
        <f t="shared" si="37"/>
        <v>120</v>
      </c>
      <c r="U84" s="89">
        <f t="shared" si="34"/>
        <v>191800500</v>
      </c>
      <c r="V84" s="49">
        <f t="shared" si="28"/>
        <v>0.75</v>
      </c>
      <c r="W84" s="49">
        <f t="shared" si="22"/>
        <v>0.62811786185045393</v>
      </c>
      <c r="X84" s="51">
        <f t="shared" si="35"/>
        <v>120</v>
      </c>
      <c r="Y84" s="53">
        <f t="shared" si="35"/>
        <v>191800500</v>
      </c>
      <c r="Z84" s="49">
        <f t="shared" si="26"/>
        <v>0.75</v>
      </c>
      <c r="AA84" s="49">
        <f t="shared" si="23"/>
        <v>0.62811786185045393</v>
      </c>
      <c r="AB84" s="36"/>
      <c r="AC84" s="124"/>
    </row>
    <row r="85" spans="1:29" ht="42" x14ac:dyDescent="0.25">
      <c r="A85" s="34"/>
      <c r="B85" s="35"/>
      <c r="C85" s="36" t="s">
        <v>172</v>
      </c>
      <c r="D85" s="36" t="s">
        <v>173</v>
      </c>
      <c r="E85" s="41">
        <v>251</v>
      </c>
      <c r="F85" s="93">
        <v>4105200000</v>
      </c>
      <c r="G85" s="39">
        <v>0</v>
      </c>
      <c r="H85" s="40">
        <v>0</v>
      </c>
      <c r="I85" s="41">
        <v>251</v>
      </c>
      <c r="J85" s="34" t="s">
        <v>121</v>
      </c>
      <c r="K85" s="38">
        <f t="shared" si="36"/>
        <v>4105200000</v>
      </c>
      <c r="L85" s="42"/>
      <c r="M85" s="56"/>
      <c r="N85" s="42">
        <v>132</v>
      </c>
      <c r="O85" s="179">
        <v>1775000000</v>
      </c>
      <c r="P85" s="42">
        <v>67</v>
      </c>
      <c r="Q85" s="91">
        <v>880400000</v>
      </c>
      <c r="R85" s="42">
        <v>36</v>
      </c>
      <c r="S85" s="253">
        <v>584800000</v>
      </c>
      <c r="T85" s="47">
        <f t="shared" si="37"/>
        <v>235</v>
      </c>
      <c r="U85" s="89">
        <f t="shared" si="34"/>
        <v>3240200000</v>
      </c>
      <c r="V85" s="49">
        <f t="shared" si="28"/>
        <v>0.93625498007968122</v>
      </c>
      <c r="W85" s="49">
        <f t="shared" si="22"/>
        <v>0.78929163012764303</v>
      </c>
      <c r="X85" s="51">
        <f t="shared" si="35"/>
        <v>235</v>
      </c>
      <c r="Y85" s="53">
        <f t="shared" si="35"/>
        <v>3240200000</v>
      </c>
      <c r="Z85" s="49">
        <f t="shared" si="26"/>
        <v>0.93625498007968122</v>
      </c>
      <c r="AA85" s="49">
        <f t="shared" si="23"/>
        <v>0.78929163012764303</v>
      </c>
      <c r="AB85" s="36"/>
      <c r="AC85" s="124"/>
    </row>
    <row r="86" spans="1:29" ht="84" x14ac:dyDescent="0.25">
      <c r="A86" s="34"/>
      <c r="B86" s="35"/>
      <c r="C86" s="36" t="s">
        <v>174</v>
      </c>
      <c r="D86" s="36" t="s">
        <v>123</v>
      </c>
      <c r="E86" s="41">
        <v>200</v>
      </c>
      <c r="F86" s="93">
        <v>409463500</v>
      </c>
      <c r="G86" s="39">
        <f>-G85</f>
        <v>0</v>
      </c>
      <c r="H86" s="40">
        <v>0</v>
      </c>
      <c r="I86" s="41">
        <v>200</v>
      </c>
      <c r="J86" s="34" t="s">
        <v>121</v>
      </c>
      <c r="K86" s="38">
        <f t="shared" si="36"/>
        <v>409463500</v>
      </c>
      <c r="L86" s="42"/>
      <c r="M86" s="56"/>
      <c r="N86" s="42">
        <v>42</v>
      </c>
      <c r="O86" s="179">
        <v>63295800</v>
      </c>
      <c r="P86" s="42">
        <v>50</v>
      </c>
      <c r="Q86" s="91">
        <v>68779700</v>
      </c>
      <c r="R86" s="42">
        <v>80</v>
      </c>
      <c r="S86" s="91">
        <f>85901900+34722400</f>
        <v>120624300</v>
      </c>
      <c r="T86" s="47">
        <f t="shared" si="37"/>
        <v>172</v>
      </c>
      <c r="U86" s="89">
        <f t="shared" si="34"/>
        <v>252699800</v>
      </c>
      <c r="V86" s="49">
        <f t="shared" si="28"/>
        <v>0.86</v>
      </c>
      <c r="W86" s="49">
        <f t="shared" si="22"/>
        <v>0.6171485370490899</v>
      </c>
      <c r="X86" s="51">
        <f t="shared" si="35"/>
        <v>172</v>
      </c>
      <c r="Y86" s="53">
        <f t="shared" si="35"/>
        <v>252699800</v>
      </c>
      <c r="Z86" s="49">
        <f t="shared" si="26"/>
        <v>0.86</v>
      </c>
      <c r="AA86" s="49">
        <f t="shared" si="23"/>
        <v>0.6171485370490899</v>
      </c>
      <c r="AB86" s="36"/>
      <c r="AC86" s="124"/>
    </row>
    <row r="87" spans="1:29" ht="31.5" x14ac:dyDescent="0.25">
      <c r="A87" s="34"/>
      <c r="B87" s="35"/>
      <c r="C87" s="36" t="s">
        <v>124</v>
      </c>
      <c r="D87" s="36" t="s">
        <v>175</v>
      </c>
      <c r="E87" s="41">
        <v>22</v>
      </c>
      <c r="F87" s="93">
        <v>1095232100</v>
      </c>
      <c r="G87" s="39">
        <f t="shared" ref="G87:G97" ca="1" si="38">-G87</f>
        <v>0</v>
      </c>
      <c r="H87" s="40">
        <v>0</v>
      </c>
      <c r="I87" s="41">
        <v>22</v>
      </c>
      <c r="J87" s="34" t="s">
        <v>126</v>
      </c>
      <c r="K87" s="38">
        <f t="shared" si="36"/>
        <v>1095232100</v>
      </c>
      <c r="L87" s="42"/>
      <c r="M87" s="56"/>
      <c r="N87" s="42">
        <v>7</v>
      </c>
      <c r="O87" s="179">
        <v>331393801</v>
      </c>
      <c r="P87" s="42">
        <v>3</v>
      </c>
      <c r="Q87" s="91">
        <v>128430000</v>
      </c>
      <c r="R87" s="42">
        <v>2</v>
      </c>
      <c r="S87" s="91">
        <f>289938340+24630000</f>
        <v>314568340</v>
      </c>
      <c r="T87" s="47">
        <f t="shared" si="37"/>
        <v>12</v>
      </c>
      <c r="U87" s="89">
        <f t="shared" si="34"/>
        <v>774392141</v>
      </c>
      <c r="V87" s="49">
        <f t="shared" si="28"/>
        <v>0.54545454545454541</v>
      </c>
      <c r="W87" s="49">
        <f t="shared" si="22"/>
        <v>0.70705756432814559</v>
      </c>
      <c r="X87" s="51">
        <f t="shared" ref="X87:Y102" ca="1" si="39">+G87+T87</f>
        <v>0</v>
      </c>
      <c r="Y87" s="53">
        <f t="shared" si="35"/>
        <v>774392141</v>
      </c>
      <c r="Z87" s="49">
        <f t="shared" ca="1" si="26"/>
        <v>9.0909090909090912E-2</v>
      </c>
      <c r="AA87" s="49">
        <f t="shared" si="23"/>
        <v>0.70705756432814559</v>
      </c>
      <c r="AB87" s="36"/>
      <c r="AC87" s="124"/>
    </row>
    <row r="88" spans="1:29" s="241" customFormat="1" ht="31.5" x14ac:dyDescent="0.25">
      <c r="A88" s="228"/>
      <c r="B88" s="229"/>
      <c r="C88" s="230" t="s">
        <v>176</v>
      </c>
      <c r="D88" s="230" t="s">
        <v>177</v>
      </c>
      <c r="E88" s="231">
        <v>39</v>
      </c>
      <c r="F88" s="242">
        <v>16823860000</v>
      </c>
      <c r="G88" s="233">
        <f t="shared" ca="1" si="38"/>
        <v>0</v>
      </c>
      <c r="H88" s="234">
        <v>0</v>
      </c>
      <c r="I88" s="231">
        <v>41</v>
      </c>
      <c r="J88" s="228" t="s">
        <v>126</v>
      </c>
      <c r="K88" s="232">
        <f t="shared" si="36"/>
        <v>16823860000</v>
      </c>
      <c r="L88" s="231"/>
      <c r="M88" s="235"/>
      <c r="N88" s="231"/>
      <c r="O88" s="232"/>
      <c r="P88" s="231">
        <v>25</v>
      </c>
      <c r="Q88" s="243">
        <v>10413615158</v>
      </c>
      <c r="R88" s="231"/>
      <c r="S88" s="236"/>
      <c r="T88" s="233">
        <f t="shared" si="37"/>
        <v>25</v>
      </c>
      <c r="U88" s="244">
        <f t="shared" si="34"/>
        <v>10413615158</v>
      </c>
      <c r="V88" s="238">
        <f t="shared" si="28"/>
        <v>0.6097560975609756</v>
      </c>
      <c r="W88" s="238">
        <f t="shared" si="22"/>
        <v>0.61897894763746253</v>
      </c>
      <c r="X88" s="239">
        <f t="shared" ca="1" si="39"/>
        <v>0</v>
      </c>
      <c r="Y88" s="237">
        <f t="shared" si="35"/>
        <v>10413615158</v>
      </c>
      <c r="Z88" s="238">
        <f t="shared" ca="1" si="26"/>
        <v>9.0909090909090912E-2</v>
      </c>
      <c r="AA88" s="238">
        <f t="shared" si="23"/>
        <v>0.61897894763746253</v>
      </c>
      <c r="AB88" s="230"/>
      <c r="AC88" s="240"/>
    </row>
    <row r="89" spans="1:29" ht="52.5" x14ac:dyDescent="0.25">
      <c r="A89" s="34"/>
      <c r="B89" s="35"/>
      <c r="C89" s="36" t="s">
        <v>129</v>
      </c>
      <c r="D89" s="36" t="s">
        <v>130</v>
      </c>
      <c r="E89" s="41">
        <v>50</v>
      </c>
      <c r="F89" s="93">
        <v>88666800</v>
      </c>
      <c r="G89" s="39">
        <f t="shared" ca="1" si="38"/>
        <v>0</v>
      </c>
      <c r="H89" s="40">
        <v>0</v>
      </c>
      <c r="I89" s="41">
        <v>50</v>
      </c>
      <c r="J89" s="34" t="s">
        <v>121</v>
      </c>
      <c r="K89" s="38">
        <f t="shared" si="36"/>
        <v>88666800</v>
      </c>
      <c r="L89" s="42"/>
      <c r="M89" s="56"/>
      <c r="N89" s="42">
        <v>48</v>
      </c>
      <c r="O89" s="175">
        <v>84463800</v>
      </c>
      <c r="P89" s="42"/>
      <c r="Q89" s="91"/>
      <c r="R89" s="42"/>
      <c r="S89" s="91"/>
      <c r="T89" s="47">
        <f t="shared" si="37"/>
        <v>48</v>
      </c>
      <c r="U89" s="89">
        <f t="shared" si="34"/>
        <v>84463800</v>
      </c>
      <c r="V89" s="49">
        <f t="shared" si="28"/>
        <v>0.96</v>
      </c>
      <c r="W89" s="49">
        <f t="shared" si="22"/>
        <v>0.95259781564238244</v>
      </c>
      <c r="X89" s="51">
        <f t="shared" ca="1" si="39"/>
        <v>0</v>
      </c>
      <c r="Y89" s="53">
        <f t="shared" si="39"/>
        <v>84463800</v>
      </c>
      <c r="Z89" s="49">
        <f t="shared" ca="1" si="26"/>
        <v>9.0909090909090912E-2</v>
      </c>
      <c r="AA89" s="49">
        <f t="shared" si="23"/>
        <v>0.95259781564238244</v>
      </c>
      <c r="AB89" s="36"/>
      <c r="AC89" s="124"/>
    </row>
    <row r="90" spans="1:29" ht="31.5" x14ac:dyDescent="0.25">
      <c r="A90" s="34"/>
      <c r="B90" s="35"/>
      <c r="C90" s="36" t="s">
        <v>131</v>
      </c>
      <c r="D90" s="36" t="s">
        <v>178</v>
      </c>
      <c r="E90" s="41">
        <v>50</v>
      </c>
      <c r="F90" s="93">
        <v>127393600</v>
      </c>
      <c r="G90" s="39">
        <f t="shared" ca="1" si="38"/>
        <v>0</v>
      </c>
      <c r="H90" s="40">
        <v>0</v>
      </c>
      <c r="I90" s="41">
        <v>50</v>
      </c>
      <c r="J90" s="34" t="s">
        <v>133</v>
      </c>
      <c r="K90" s="38">
        <f t="shared" si="36"/>
        <v>127393600</v>
      </c>
      <c r="L90" s="42"/>
      <c r="M90" s="56"/>
      <c r="N90" s="42"/>
      <c r="O90" s="44"/>
      <c r="P90" s="42"/>
      <c r="Q90" s="91"/>
      <c r="R90" s="42">
        <v>6</v>
      </c>
      <c r="S90" s="91">
        <f>6120000+9173000</f>
        <v>15293000</v>
      </c>
      <c r="T90" s="47">
        <f t="shared" si="37"/>
        <v>6</v>
      </c>
      <c r="U90" s="89">
        <f t="shared" si="34"/>
        <v>15293000</v>
      </c>
      <c r="V90" s="49">
        <f t="shared" si="28"/>
        <v>0.12</v>
      </c>
      <c r="W90" s="49">
        <f t="shared" si="22"/>
        <v>0.12004527699978648</v>
      </c>
      <c r="X90" s="51">
        <f t="shared" ca="1" si="39"/>
        <v>0</v>
      </c>
      <c r="Y90" s="53">
        <f t="shared" si="39"/>
        <v>15293000</v>
      </c>
      <c r="Z90" s="49">
        <f t="shared" ca="1" si="26"/>
        <v>9.0909090909090912E-2</v>
      </c>
      <c r="AA90" s="49">
        <f t="shared" si="23"/>
        <v>0.12004527699978648</v>
      </c>
      <c r="AB90" s="36"/>
      <c r="AC90" s="124"/>
    </row>
    <row r="91" spans="1:29" ht="42" x14ac:dyDescent="0.25">
      <c r="A91" s="34"/>
      <c r="B91" s="35"/>
      <c r="C91" s="36" t="s">
        <v>179</v>
      </c>
      <c r="D91" s="36" t="s">
        <v>135</v>
      </c>
      <c r="E91" s="41">
        <v>150</v>
      </c>
      <c r="F91" s="93">
        <v>120881500</v>
      </c>
      <c r="G91" s="39">
        <f t="shared" ca="1" si="38"/>
        <v>0</v>
      </c>
      <c r="H91" s="40">
        <v>0</v>
      </c>
      <c r="I91" s="41">
        <v>150</v>
      </c>
      <c r="J91" s="34" t="s">
        <v>121</v>
      </c>
      <c r="K91" s="38">
        <f t="shared" si="36"/>
        <v>120881500</v>
      </c>
      <c r="L91" s="42"/>
      <c r="M91" s="56"/>
      <c r="N91" s="42">
        <v>13</v>
      </c>
      <c r="O91" s="44">
        <v>10358500</v>
      </c>
      <c r="P91" s="42">
        <v>65</v>
      </c>
      <c r="Q91" s="91">
        <v>51659500</v>
      </c>
      <c r="R91" s="42">
        <v>50</v>
      </c>
      <c r="S91" s="91">
        <f>35572000+4166500</f>
        <v>39738500</v>
      </c>
      <c r="T91" s="47">
        <f t="shared" si="37"/>
        <v>128</v>
      </c>
      <c r="U91" s="89">
        <f t="shared" si="34"/>
        <v>101756500</v>
      </c>
      <c r="V91" s="49">
        <f t="shared" si="28"/>
        <v>0.85333333333333339</v>
      </c>
      <c r="W91" s="49">
        <f t="shared" si="22"/>
        <v>0.8417872048245596</v>
      </c>
      <c r="X91" s="51">
        <f t="shared" ca="1" si="39"/>
        <v>0</v>
      </c>
      <c r="Y91" s="53">
        <f t="shared" si="39"/>
        <v>101756500</v>
      </c>
      <c r="Z91" s="49">
        <f t="shared" ca="1" si="26"/>
        <v>9.0909090909090912E-2</v>
      </c>
      <c r="AA91" s="49">
        <f t="shared" si="23"/>
        <v>0.8417872048245596</v>
      </c>
      <c r="AB91" s="36"/>
      <c r="AC91" s="124"/>
    </row>
    <row r="92" spans="1:29" ht="52.5" x14ac:dyDescent="0.25">
      <c r="A92" s="34"/>
      <c r="B92" s="35"/>
      <c r="C92" s="36" t="s">
        <v>136</v>
      </c>
      <c r="D92" s="36" t="s">
        <v>137</v>
      </c>
      <c r="E92" s="41">
        <v>3</v>
      </c>
      <c r="F92" s="93">
        <v>1078884650</v>
      </c>
      <c r="G92" s="39">
        <f t="shared" ca="1" si="38"/>
        <v>0</v>
      </c>
      <c r="H92" s="40">
        <v>0</v>
      </c>
      <c r="I92" s="41">
        <v>3</v>
      </c>
      <c r="J92" s="34" t="s">
        <v>29</v>
      </c>
      <c r="K92" s="38">
        <f t="shared" si="36"/>
        <v>1078884650</v>
      </c>
      <c r="L92" s="42"/>
      <c r="M92" s="56"/>
      <c r="N92" s="42"/>
      <c r="O92" s="44"/>
      <c r="P92" s="42"/>
      <c r="Q92" s="91"/>
      <c r="R92" s="42">
        <v>1</v>
      </c>
      <c r="S92" s="91">
        <f>99405000+8016000</f>
        <v>107421000</v>
      </c>
      <c r="T92" s="47">
        <f t="shared" si="37"/>
        <v>1</v>
      </c>
      <c r="U92" s="89">
        <f t="shared" si="34"/>
        <v>107421000</v>
      </c>
      <c r="V92" s="49">
        <f t="shared" si="28"/>
        <v>0.33333333333333331</v>
      </c>
      <c r="W92" s="49">
        <f t="shared" si="22"/>
        <v>9.9566714569532533E-2</v>
      </c>
      <c r="X92" s="51">
        <f t="shared" ca="1" si="39"/>
        <v>0</v>
      </c>
      <c r="Y92" s="53">
        <f t="shared" si="39"/>
        <v>107421000</v>
      </c>
      <c r="Z92" s="49">
        <f t="shared" ca="1" si="26"/>
        <v>9.0909090909090912E-2</v>
      </c>
      <c r="AA92" s="49">
        <f t="shared" si="23"/>
        <v>9.9566714569532533E-2</v>
      </c>
      <c r="AB92" s="36"/>
      <c r="AC92" s="124"/>
    </row>
    <row r="93" spans="1:29" ht="31.5" x14ac:dyDescent="0.25">
      <c r="A93" s="34"/>
      <c r="B93" s="35"/>
      <c r="C93" s="36" t="s">
        <v>140</v>
      </c>
      <c r="D93" s="36" t="s">
        <v>180</v>
      </c>
      <c r="E93" s="41">
        <v>50</v>
      </c>
      <c r="F93" s="93">
        <v>124930700</v>
      </c>
      <c r="G93" s="39">
        <f t="shared" ca="1" si="38"/>
        <v>0</v>
      </c>
      <c r="H93" s="40">
        <v>0</v>
      </c>
      <c r="I93" s="41">
        <v>50</v>
      </c>
      <c r="J93" s="34" t="s">
        <v>142</v>
      </c>
      <c r="K93" s="38">
        <f t="shared" si="36"/>
        <v>124930700</v>
      </c>
      <c r="L93" s="42"/>
      <c r="M93" s="56"/>
      <c r="N93" s="42">
        <v>43</v>
      </c>
      <c r="O93" s="179">
        <v>105559100</v>
      </c>
      <c r="P93" s="42"/>
      <c r="Q93" s="91"/>
      <c r="R93" s="42"/>
      <c r="S93" s="91"/>
      <c r="T93" s="47">
        <f t="shared" si="37"/>
        <v>43</v>
      </c>
      <c r="U93" s="89">
        <f t="shared" si="34"/>
        <v>105559100</v>
      </c>
      <c r="V93" s="49">
        <f t="shared" si="28"/>
        <v>0.86</v>
      </c>
      <c r="W93" s="49">
        <f t="shared" si="22"/>
        <v>0.84494123542091737</v>
      </c>
      <c r="X93" s="51">
        <f t="shared" ca="1" si="39"/>
        <v>0</v>
      </c>
      <c r="Y93" s="53">
        <f t="shared" si="39"/>
        <v>105559100</v>
      </c>
      <c r="Z93" s="49">
        <f t="shared" ca="1" si="26"/>
        <v>9.0909090909090912E-2</v>
      </c>
      <c r="AA93" s="49">
        <f t="shared" si="23"/>
        <v>0.84494123542091737</v>
      </c>
      <c r="AB93" s="36"/>
      <c r="AC93" s="124"/>
    </row>
    <row r="94" spans="1:29" ht="63" x14ac:dyDescent="0.25">
      <c r="A94" s="34"/>
      <c r="B94" s="35"/>
      <c r="C94" s="36" t="s">
        <v>181</v>
      </c>
      <c r="D94" s="36" t="s">
        <v>144</v>
      </c>
      <c r="E94" s="41">
        <v>2</v>
      </c>
      <c r="F94" s="93">
        <v>209806900</v>
      </c>
      <c r="G94" s="39">
        <f t="shared" ca="1" si="38"/>
        <v>0</v>
      </c>
      <c r="H94" s="40">
        <v>0</v>
      </c>
      <c r="I94" s="41">
        <v>2</v>
      </c>
      <c r="J94" s="34" t="s">
        <v>145</v>
      </c>
      <c r="K94" s="38">
        <f t="shared" si="36"/>
        <v>209806900</v>
      </c>
      <c r="L94" s="42"/>
      <c r="M94" s="56"/>
      <c r="N94" s="42"/>
      <c r="O94" s="92"/>
      <c r="P94" s="42"/>
      <c r="Q94" s="91"/>
      <c r="R94" s="42">
        <v>1</v>
      </c>
      <c r="S94" s="91">
        <v>57334400</v>
      </c>
      <c r="T94" s="47">
        <f t="shared" si="37"/>
        <v>1</v>
      </c>
      <c r="U94" s="89">
        <f t="shared" si="34"/>
        <v>57334400</v>
      </c>
      <c r="V94" s="49">
        <f t="shared" si="28"/>
        <v>0.5</v>
      </c>
      <c r="W94" s="49">
        <f t="shared" si="22"/>
        <v>0.27327223270540674</v>
      </c>
      <c r="X94" s="51">
        <f t="shared" ca="1" si="39"/>
        <v>0</v>
      </c>
      <c r="Y94" s="53">
        <f t="shared" si="39"/>
        <v>57334400</v>
      </c>
      <c r="Z94" s="49">
        <f t="shared" ca="1" si="26"/>
        <v>9.0909090909090912E-2</v>
      </c>
      <c r="AA94" s="49">
        <f t="shared" si="23"/>
        <v>0.27327223270540674</v>
      </c>
      <c r="AB94" s="36"/>
      <c r="AC94" s="124"/>
    </row>
    <row r="95" spans="1:29" ht="21" x14ac:dyDescent="0.25">
      <c r="A95" s="34"/>
      <c r="B95" s="35"/>
      <c r="C95" s="36" t="s">
        <v>146</v>
      </c>
      <c r="D95" s="36" t="s">
        <v>147</v>
      </c>
      <c r="E95" s="41">
        <v>6</v>
      </c>
      <c r="F95" s="93">
        <v>2817139015</v>
      </c>
      <c r="G95" s="39">
        <f t="shared" ca="1" si="38"/>
        <v>0</v>
      </c>
      <c r="H95" s="40">
        <v>0</v>
      </c>
      <c r="I95" s="41">
        <v>6</v>
      </c>
      <c r="J95" s="34" t="s">
        <v>102</v>
      </c>
      <c r="K95" s="38">
        <f t="shared" si="36"/>
        <v>2817139015</v>
      </c>
      <c r="L95" s="42"/>
      <c r="M95" s="56"/>
      <c r="N95" s="42"/>
      <c r="O95" s="92"/>
      <c r="P95" s="42">
        <v>2</v>
      </c>
      <c r="Q95" s="91">
        <v>687983201.17999995</v>
      </c>
      <c r="R95" s="42">
        <v>1</v>
      </c>
      <c r="S95" s="56">
        <f>168544050+235136150</f>
        <v>403680200</v>
      </c>
      <c r="T95" s="47">
        <f t="shared" si="37"/>
        <v>3</v>
      </c>
      <c r="U95" s="89">
        <f t="shared" si="34"/>
        <v>1091663401.1799998</v>
      </c>
      <c r="V95" s="49">
        <f t="shared" si="28"/>
        <v>0.5</v>
      </c>
      <c r="W95" s="49">
        <f t="shared" si="22"/>
        <v>0.38750782100825787</v>
      </c>
      <c r="X95" s="51">
        <f t="shared" ca="1" si="39"/>
        <v>0</v>
      </c>
      <c r="Y95" s="53">
        <f t="shared" si="39"/>
        <v>1091663401.1799998</v>
      </c>
      <c r="Z95" s="49">
        <f t="shared" ca="1" si="26"/>
        <v>9.0909090909090912E-2</v>
      </c>
      <c r="AA95" s="49">
        <f t="shared" si="23"/>
        <v>0.38750782100825787</v>
      </c>
      <c r="AB95" s="36"/>
      <c r="AC95" s="124"/>
    </row>
    <row r="96" spans="1:29" ht="63" x14ac:dyDescent="0.25">
      <c r="A96" s="34"/>
      <c r="B96" s="35"/>
      <c r="C96" s="36" t="s">
        <v>150</v>
      </c>
      <c r="D96" s="36" t="s">
        <v>151</v>
      </c>
      <c r="E96" s="41">
        <v>300</v>
      </c>
      <c r="F96" s="93">
        <v>218258600</v>
      </c>
      <c r="G96" s="39">
        <f t="shared" ca="1" si="38"/>
        <v>0</v>
      </c>
      <c r="H96" s="40">
        <v>0</v>
      </c>
      <c r="I96" s="41">
        <v>300</v>
      </c>
      <c r="J96" s="34" t="s">
        <v>121</v>
      </c>
      <c r="K96" s="38">
        <f t="shared" si="36"/>
        <v>218258600</v>
      </c>
      <c r="L96" s="42"/>
      <c r="M96" s="56"/>
      <c r="N96" s="42"/>
      <c r="O96" s="92"/>
      <c r="P96" s="42"/>
      <c r="Q96" s="91"/>
      <c r="R96" s="42">
        <v>76</v>
      </c>
      <c r="S96" s="56">
        <f>50311300+4200000</f>
        <v>54511300</v>
      </c>
      <c r="T96" s="47">
        <f t="shared" si="37"/>
        <v>76</v>
      </c>
      <c r="U96" s="89">
        <f t="shared" si="34"/>
        <v>54511300</v>
      </c>
      <c r="V96" s="49">
        <f t="shared" si="28"/>
        <v>0.25333333333333335</v>
      </c>
      <c r="W96" s="49">
        <f t="shared" si="22"/>
        <v>0.24975556518735115</v>
      </c>
      <c r="X96" s="51">
        <f t="shared" ca="1" si="39"/>
        <v>0</v>
      </c>
      <c r="Y96" s="53">
        <f t="shared" si="39"/>
        <v>54511300</v>
      </c>
      <c r="Z96" s="49">
        <f t="shared" ca="1" si="26"/>
        <v>9.0909090909090912E-2</v>
      </c>
      <c r="AA96" s="49">
        <f t="shared" si="23"/>
        <v>0.24975556518735115</v>
      </c>
      <c r="AB96" s="36"/>
      <c r="AC96" s="124"/>
    </row>
    <row r="97" spans="1:29" ht="31.5" x14ac:dyDescent="0.25">
      <c r="A97" s="34"/>
      <c r="B97" s="35"/>
      <c r="C97" s="36" t="s">
        <v>109</v>
      </c>
      <c r="D97" s="36" t="s">
        <v>182</v>
      </c>
      <c r="E97" s="41">
        <v>3</v>
      </c>
      <c r="F97" s="93">
        <v>410000000</v>
      </c>
      <c r="G97" s="39">
        <f t="shared" ca="1" si="38"/>
        <v>0</v>
      </c>
      <c r="H97" s="40">
        <v>0</v>
      </c>
      <c r="I97" s="41">
        <v>3</v>
      </c>
      <c r="J97" s="34" t="s">
        <v>102</v>
      </c>
      <c r="K97" s="38">
        <f t="shared" si="36"/>
        <v>410000000</v>
      </c>
      <c r="L97" s="42"/>
      <c r="M97" s="56"/>
      <c r="N97" s="42"/>
      <c r="O97" s="92"/>
      <c r="P97" s="42">
        <v>1</v>
      </c>
      <c r="Q97" s="91">
        <v>52500000</v>
      </c>
      <c r="R97" s="42">
        <v>1</v>
      </c>
      <c r="S97" s="56">
        <v>94500000</v>
      </c>
      <c r="T97" s="47">
        <f t="shared" si="37"/>
        <v>2</v>
      </c>
      <c r="U97" s="89">
        <f t="shared" si="34"/>
        <v>147000000</v>
      </c>
      <c r="V97" s="49">
        <f t="shared" si="28"/>
        <v>0.66666666666666663</v>
      </c>
      <c r="W97" s="49">
        <f t="shared" si="22"/>
        <v>0.35853658536585364</v>
      </c>
      <c r="X97" s="51">
        <f t="shared" ca="1" si="39"/>
        <v>0</v>
      </c>
      <c r="Y97" s="53">
        <f t="shared" si="39"/>
        <v>147000000</v>
      </c>
      <c r="Z97" s="49">
        <f t="shared" ca="1" si="26"/>
        <v>9.0909090909090912E-2</v>
      </c>
      <c r="AA97" s="49">
        <f t="shared" si="23"/>
        <v>0.35853658536585364</v>
      </c>
      <c r="AB97" s="36"/>
      <c r="AC97" s="124"/>
    </row>
    <row r="98" spans="1:29" ht="31.5" x14ac:dyDescent="0.25">
      <c r="A98" s="74"/>
      <c r="B98" s="75"/>
      <c r="C98" s="22" t="s">
        <v>183</v>
      </c>
      <c r="D98" s="22" t="s">
        <v>184</v>
      </c>
      <c r="E98" s="76"/>
      <c r="F98" s="24">
        <f>SUM(F99:F111)</f>
        <v>7999923014</v>
      </c>
      <c r="G98" s="77"/>
      <c r="H98" s="26">
        <f>SUM(H99:H111)</f>
        <v>0</v>
      </c>
      <c r="I98" s="76"/>
      <c r="J98" s="22"/>
      <c r="K98" s="24">
        <f>SUM(K99:K111)</f>
        <v>7999923014</v>
      </c>
      <c r="L98" s="29"/>
      <c r="M98" s="26">
        <f>SUM(M99:M111)</f>
        <v>99656800</v>
      </c>
      <c r="N98" s="29"/>
      <c r="O98" s="30">
        <f>SUM(O99:O111)</f>
        <v>3148277202</v>
      </c>
      <c r="P98" s="76"/>
      <c r="Q98" s="30">
        <f>SUM(Q99:Q106)</f>
        <v>950779230</v>
      </c>
      <c r="R98" s="76"/>
      <c r="S98" s="30">
        <f>SUM(S99:S106)</f>
        <v>180200974</v>
      </c>
      <c r="T98" s="115"/>
      <c r="U98" s="30">
        <f>SUM(U99:U111)</f>
        <v>4749972709.3800001</v>
      </c>
      <c r="V98" s="32"/>
      <c r="W98" s="32">
        <f t="shared" si="32"/>
        <v>0.59375230249934507</v>
      </c>
      <c r="X98" s="33"/>
      <c r="Y98" s="30">
        <f>+H98+U98</f>
        <v>4749972709.3800001</v>
      </c>
      <c r="Z98" s="32"/>
      <c r="AA98" s="32">
        <f t="shared" si="33"/>
        <v>0.59375230249934507</v>
      </c>
      <c r="AB98" s="22"/>
      <c r="AC98" s="124"/>
    </row>
    <row r="99" spans="1:29" ht="42" x14ac:dyDescent="0.25">
      <c r="A99" s="34"/>
      <c r="B99" s="35"/>
      <c r="C99" s="36" t="s">
        <v>185</v>
      </c>
      <c r="D99" s="36" t="s">
        <v>186</v>
      </c>
      <c r="E99" s="41">
        <v>11</v>
      </c>
      <c r="F99" s="38">
        <v>713750000</v>
      </c>
      <c r="G99" s="39">
        <v>0</v>
      </c>
      <c r="H99" s="40">
        <v>0</v>
      </c>
      <c r="I99" s="41">
        <v>11</v>
      </c>
      <c r="J99" s="34" t="s">
        <v>93</v>
      </c>
      <c r="K99" s="38">
        <f>F99</f>
        <v>713750000</v>
      </c>
      <c r="L99" s="42"/>
      <c r="M99" s="94"/>
      <c r="N99" s="42">
        <v>9</v>
      </c>
      <c r="O99" s="95">
        <v>630000000</v>
      </c>
      <c r="P99" s="42">
        <v>1</v>
      </c>
      <c r="Q99" s="45">
        <v>83750000</v>
      </c>
      <c r="R99" s="42"/>
      <c r="S99" s="46"/>
      <c r="T99" s="47">
        <f t="shared" si="37"/>
        <v>10</v>
      </c>
      <c r="U99" s="52">
        <f t="shared" ref="U99:U111" si="40">+M99+O99+Q99+S99</f>
        <v>713750000</v>
      </c>
      <c r="V99" s="49">
        <f t="shared" si="28"/>
        <v>0.90909090909090906</v>
      </c>
      <c r="W99" s="96">
        <f t="shared" si="22"/>
        <v>1</v>
      </c>
      <c r="X99" s="51">
        <f t="shared" ref="X99:Y111" si="41">+G99+T99</f>
        <v>10</v>
      </c>
      <c r="Y99" s="38">
        <f t="shared" si="39"/>
        <v>713750000</v>
      </c>
      <c r="Z99" s="50">
        <f t="shared" si="26"/>
        <v>0.90909090909090906</v>
      </c>
      <c r="AA99" s="50">
        <f t="shared" si="23"/>
        <v>1</v>
      </c>
      <c r="AB99" s="36"/>
      <c r="AC99" s="124"/>
    </row>
    <row r="100" spans="1:29" ht="31.5" x14ac:dyDescent="0.25">
      <c r="A100" s="34"/>
      <c r="B100" s="35"/>
      <c r="C100" s="36" t="s">
        <v>261</v>
      </c>
      <c r="D100" s="36" t="s">
        <v>262</v>
      </c>
      <c r="E100" s="41">
        <v>1</v>
      </c>
      <c r="F100" s="38">
        <v>130000000</v>
      </c>
      <c r="G100" s="39">
        <v>0</v>
      </c>
      <c r="H100" s="40">
        <v>0</v>
      </c>
      <c r="I100" s="41">
        <v>1</v>
      </c>
      <c r="J100" s="34" t="s">
        <v>93</v>
      </c>
      <c r="K100" s="38">
        <f t="shared" ref="K100:K111" si="42">F100</f>
        <v>130000000</v>
      </c>
      <c r="L100" s="42"/>
      <c r="M100" s="94"/>
      <c r="N100" s="42"/>
      <c r="O100" s="95"/>
      <c r="P100" s="42">
        <v>1</v>
      </c>
      <c r="Q100" s="45">
        <v>129000000</v>
      </c>
      <c r="R100" s="42"/>
      <c r="S100" s="56">
        <v>1000000</v>
      </c>
      <c r="T100" s="47">
        <f t="shared" si="37"/>
        <v>1</v>
      </c>
      <c r="U100" s="52">
        <f t="shared" si="40"/>
        <v>130000000</v>
      </c>
      <c r="V100" s="49">
        <f t="shared" si="28"/>
        <v>1</v>
      </c>
      <c r="W100" s="96">
        <f t="shared" si="22"/>
        <v>1</v>
      </c>
      <c r="X100" s="51">
        <f t="shared" si="41"/>
        <v>1</v>
      </c>
      <c r="Y100" s="38">
        <f t="shared" si="39"/>
        <v>130000000</v>
      </c>
      <c r="Z100" s="50">
        <f t="shared" si="26"/>
        <v>1</v>
      </c>
      <c r="AA100" s="50">
        <f t="shared" si="23"/>
        <v>1</v>
      </c>
      <c r="AB100" s="36"/>
      <c r="AC100" s="124"/>
    </row>
    <row r="101" spans="1:29" ht="21" x14ac:dyDescent="0.25">
      <c r="A101" s="34"/>
      <c r="B101" s="35"/>
      <c r="C101" s="36" t="s">
        <v>187</v>
      </c>
      <c r="D101" s="36" t="s">
        <v>188</v>
      </c>
      <c r="E101" s="41">
        <v>2</v>
      </c>
      <c r="F101" s="38">
        <v>50000000</v>
      </c>
      <c r="G101" s="39">
        <v>0</v>
      </c>
      <c r="H101" s="40">
        <v>0</v>
      </c>
      <c r="I101" s="41">
        <v>2</v>
      </c>
      <c r="J101" s="34" t="s">
        <v>66</v>
      </c>
      <c r="K101" s="38">
        <f t="shared" si="42"/>
        <v>50000000</v>
      </c>
      <c r="L101" s="42"/>
      <c r="M101" s="94"/>
      <c r="N101" s="42">
        <v>2</v>
      </c>
      <c r="O101" s="95">
        <v>50000000</v>
      </c>
      <c r="P101" s="42"/>
      <c r="Q101" s="45"/>
      <c r="R101" s="42"/>
      <c r="S101" s="87"/>
      <c r="T101" s="47">
        <f t="shared" si="37"/>
        <v>2</v>
      </c>
      <c r="U101" s="52">
        <f t="shared" si="40"/>
        <v>50000000</v>
      </c>
      <c r="V101" s="49">
        <f t="shared" si="28"/>
        <v>1</v>
      </c>
      <c r="W101" s="96">
        <f t="shared" si="22"/>
        <v>1</v>
      </c>
      <c r="X101" s="51">
        <f t="shared" si="41"/>
        <v>2</v>
      </c>
      <c r="Y101" s="38">
        <f t="shared" si="39"/>
        <v>50000000</v>
      </c>
      <c r="Z101" s="50">
        <f t="shared" si="26"/>
        <v>1</v>
      </c>
      <c r="AA101" s="50">
        <f t="shared" si="23"/>
        <v>1</v>
      </c>
      <c r="AB101" s="36"/>
      <c r="AC101" s="124"/>
    </row>
    <row r="102" spans="1:29" ht="21" x14ac:dyDescent="0.25">
      <c r="A102" s="34"/>
      <c r="B102" s="35"/>
      <c r="C102" s="36" t="s">
        <v>189</v>
      </c>
      <c r="D102" s="36" t="s">
        <v>190</v>
      </c>
      <c r="E102" s="41">
        <v>2</v>
      </c>
      <c r="F102" s="38">
        <v>50000000</v>
      </c>
      <c r="G102" s="39">
        <v>0</v>
      </c>
      <c r="H102" s="40">
        <v>0</v>
      </c>
      <c r="I102" s="41">
        <v>2</v>
      </c>
      <c r="J102" s="34" t="s">
        <v>66</v>
      </c>
      <c r="K102" s="38">
        <f t="shared" si="42"/>
        <v>50000000</v>
      </c>
      <c r="L102" s="42"/>
      <c r="M102" s="56"/>
      <c r="N102" s="42">
        <v>2</v>
      </c>
      <c r="O102" s="44">
        <v>50000000</v>
      </c>
      <c r="P102" s="42"/>
      <c r="Q102" s="45"/>
      <c r="R102" s="42"/>
      <c r="S102" s="46"/>
      <c r="T102" s="47">
        <f t="shared" si="37"/>
        <v>2</v>
      </c>
      <c r="U102" s="52">
        <f t="shared" si="40"/>
        <v>50000000</v>
      </c>
      <c r="V102" s="49">
        <f t="shared" si="28"/>
        <v>1</v>
      </c>
      <c r="W102" s="96">
        <f t="shared" si="22"/>
        <v>1</v>
      </c>
      <c r="X102" s="51">
        <f t="shared" si="41"/>
        <v>2</v>
      </c>
      <c r="Y102" s="38">
        <f t="shared" si="39"/>
        <v>50000000</v>
      </c>
      <c r="Z102" s="50">
        <f t="shared" si="26"/>
        <v>1</v>
      </c>
      <c r="AA102" s="50">
        <f t="shared" si="23"/>
        <v>1</v>
      </c>
      <c r="AB102" s="36"/>
      <c r="AC102" s="124"/>
    </row>
    <row r="103" spans="1:29" ht="21" x14ac:dyDescent="0.25">
      <c r="A103" s="34"/>
      <c r="B103" s="35"/>
      <c r="C103" s="73" t="s">
        <v>191</v>
      </c>
      <c r="D103" s="36" t="s">
        <v>192</v>
      </c>
      <c r="E103" s="41">
        <v>3</v>
      </c>
      <c r="F103" s="38">
        <v>110000000</v>
      </c>
      <c r="G103" s="39">
        <v>0</v>
      </c>
      <c r="H103" s="40">
        <v>0</v>
      </c>
      <c r="I103" s="41">
        <v>3</v>
      </c>
      <c r="J103" s="34" t="s">
        <v>66</v>
      </c>
      <c r="K103" s="38">
        <f t="shared" si="42"/>
        <v>110000000</v>
      </c>
      <c r="L103" s="42"/>
      <c r="M103" s="94"/>
      <c r="N103" s="42">
        <v>3</v>
      </c>
      <c r="O103" s="97">
        <v>110000000</v>
      </c>
      <c r="P103" s="42"/>
      <c r="Q103" s="45"/>
      <c r="R103" s="42"/>
      <c r="S103" s="87"/>
      <c r="T103" s="47">
        <f t="shared" si="37"/>
        <v>3</v>
      </c>
      <c r="U103" s="52">
        <f t="shared" si="40"/>
        <v>110000000</v>
      </c>
      <c r="V103" s="49">
        <f t="shared" si="28"/>
        <v>1</v>
      </c>
      <c r="W103" s="96">
        <f t="shared" si="22"/>
        <v>1</v>
      </c>
      <c r="X103" s="51">
        <f t="shared" si="41"/>
        <v>3</v>
      </c>
      <c r="Y103" s="38">
        <f t="shared" si="41"/>
        <v>110000000</v>
      </c>
      <c r="Z103" s="50">
        <f t="shared" si="26"/>
        <v>1</v>
      </c>
      <c r="AA103" s="50">
        <f t="shared" si="23"/>
        <v>1</v>
      </c>
      <c r="AB103" s="36"/>
      <c r="AC103" s="124"/>
    </row>
    <row r="104" spans="1:29" ht="31.5" x14ac:dyDescent="0.25">
      <c r="A104" s="34"/>
      <c r="B104" s="35"/>
      <c r="C104" s="36" t="s">
        <v>193</v>
      </c>
      <c r="D104" s="36" t="s">
        <v>194</v>
      </c>
      <c r="E104" s="41">
        <v>33</v>
      </c>
      <c r="F104" s="53">
        <v>1378800000</v>
      </c>
      <c r="G104" s="39">
        <v>0</v>
      </c>
      <c r="H104" s="40">
        <v>0</v>
      </c>
      <c r="I104" s="41">
        <v>33</v>
      </c>
      <c r="J104" s="34" t="s">
        <v>121</v>
      </c>
      <c r="K104" s="38">
        <f t="shared" si="42"/>
        <v>1378800000</v>
      </c>
      <c r="L104" s="42"/>
      <c r="M104" s="56"/>
      <c r="N104" s="42">
        <v>9</v>
      </c>
      <c r="O104" s="182">
        <v>373600000</v>
      </c>
      <c r="P104" s="42">
        <v>11</v>
      </c>
      <c r="Q104" s="45">
        <v>456400000</v>
      </c>
      <c r="R104" s="42">
        <v>2</v>
      </c>
      <c r="S104" s="46">
        <v>64800000</v>
      </c>
      <c r="T104" s="47">
        <f t="shared" si="37"/>
        <v>22</v>
      </c>
      <c r="U104" s="52">
        <f t="shared" si="40"/>
        <v>894800000</v>
      </c>
      <c r="V104" s="49">
        <f t="shared" si="28"/>
        <v>0.66666666666666663</v>
      </c>
      <c r="W104" s="96">
        <f t="shared" si="22"/>
        <v>0.64897011894400924</v>
      </c>
      <c r="X104" s="51">
        <f t="shared" si="41"/>
        <v>22</v>
      </c>
      <c r="Y104" s="38">
        <f t="shared" si="41"/>
        <v>894800000</v>
      </c>
      <c r="Z104" s="50">
        <f t="shared" si="26"/>
        <v>0.66666666666666663</v>
      </c>
      <c r="AA104" s="50">
        <f t="shared" si="26"/>
        <v>0.64897011894400924</v>
      </c>
      <c r="AB104" s="36"/>
      <c r="AC104" s="124"/>
    </row>
    <row r="105" spans="1:29" ht="84" x14ac:dyDescent="0.25">
      <c r="A105" s="34"/>
      <c r="B105" s="35"/>
      <c r="C105" s="36" t="s">
        <v>195</v>
      </c>
      <c r="D105" s="36" t="s">
        <v>123</v>
      </c>
      <c r="E105" s="41">
        <v>448</v>
      </c>
      <c r="F105" s="53">
        <v>243839700</v>
      </c>
      <c r="G105" s="39">
        <v>0</v>
      </c>
      <c r="H105" s="40">
        <v>0</v>
      </c>
      <c r="I105" s="41">
        <v>448</v>
      </c>
      <c r="J105" s="34" t="s">
        <v>121</v>
      </c>
      <c r="K105" s="38">
        <f t="shared" si="42"/>
        <v>243839700</v>
      </c>
      <c r="L105" s="42"/>
      <c r="M105" s="94"/>
      <c r="N105" s="42">
        <v>100</v>
      </c>
      <c r="O105" s="97">
        <v>33247300</v>
      </c>
      <c r="P105" s="42">
        <v>180</v>
      </c>
      <c r="Q105" s="45">
        <v>81088300</v>
      </c>
      <c r="R105" s="42">
        <v>70</v>
      </c>
      <c r="S105" s="56">
        <f>3900000+16552720</f>
        <v>20452720</v>
      </c>
      <c r="T105" s="47">
        <f t="shared" si="37"/>
        <v>350</v>
      </c>
      <c r="U105" s="52">
        <f t="shared" si="40"/>
        <v>134788320</v>
      </c>
      <c r="V105" s="49">
        <f t="shared" si="28"/>
        <v>0.78125</v>
      </c>
      <c r="W105" s="96">
        <f t="shared" ref="W105:W118" si="43">IFERROR(U105/K105,0)</f>
        <v>0.5527743021337379</v>
      </c>
      <c r="X105" s="51">
        <f t="shared" si="41"/>
        <v>350</v>
      </c>
      <c r="Y105" s="38">
        <f t="shared" si="41"/>
        <v>134788320</v>
      </c>
      <c r="Z105" s="50">
        <f t="shared" si="26"/>
        <v>0.78125</v>
      </c>
      <c r="AA105" s="50">
        <f t="shared" si="26"/>
        <v>0.5527743021337379</v>
      </c>
      <c r="AB105" s="36"/>
      <c r="AC105" s="124"/>
    </row>
    <row r="106" spans="1:29" ht="42" x14ac:dyDescent="0.25">
      <c r="A106" s="34"/>
      <c r="B106" s="35"/>
      <c r="C106" s="36" t="s">
        <v>196</v>
      </c>
      <c r="D106" s="36" t="s">
        <v>197</v>
      </c>
      <c r="E106" s="41">
        <v>111</v>
      </c>
      <c r="F106" s="53">
        <v>790937750</v>
      </c>
      <c r="G106" s="39">
        <v>0</v>
      </c>
      <c r="H106" s="40">
        <v>0</v>
      </c>
      <c r="I106" s="41">
        <v>111</v>
      </c>
      <c r="J106" s="34" t="s">
        <v>126</v>
      </c>
      <c r="K106" s="38">
        <f t="shared" si="42"/>
        <v>790937750</v>
      </c>
      <c r="L106" s="42">
        <v>6</v>
      </c>
      <c r="M106" s="56">
        <v>42183400</v>
      </c>
      <c r="N106" s="42">
        <v>32</v>
      </c>
      <c r="O106" s="176">
        <v>227287892</v>
      </c>
      <c r="P106" s="42">
        <v>29</v>
      </c>
      <c r="Q106" s="97">
        <v>200540930</v>
      </c>
      <c r="R106" s="42">
        <v>14</v>
      </c>
      <c r="S106" s="91">
        <f>83710254+10238000</f>
        <v>93948254</v>
      </c>
      <c r="T106" s="47">
        <f t="shared" si="37"/>
        <v>81</v>
      </c>
      <c r="U106" s="52">
        <f t="shared" si="40"/>
        <v>563960476</v>
      </c>
      <c r="V106" s="49">
        <f t="shared" si="28"/>
        <v>0.72972972972972971</v>
      </c>
      <c r="W106" s="96">
        <f t="shared" si="43"/>
        <v>0.71302763839505701</v>
      </c>
      <c r="X106" s="51">
        <f t="shared" si="41"/>
        <v>81</v>
      </c>
      <c r="Y106" s="38">
        <f t="shared" si="41"/>
        <v>563960476</v>
      </c>
      <c r="Z106" s="50">
        <f t="shared" si="26"/>
        <v>0.72972972972972971</v>
      </c>
      <c r="AA106" s="50">
        <f t="shared" si="26"/>
        <v>0.71302763839505701</v>
      </c>
      <c r="AB106" s="36"/>
      <c r="AC106" s="124"/>
    </row>
    <row r="107" spans="1:29" s="241" customFormat="1" ht="21" x14ac:dyDescent="0.25">
      <c r="A107" s="228"/>
      <c r="B107" s="229"/>
      <c r="C107" s="230" t="s">
        <v>265</v>
      </c>
      <c r="D107" s="230" t="s">
        <v>266</v>
      </c>
      <c r="E107" s="231">
        <v>108</v>
      </c>
      <c r="F107" s="237">
        <v>3080190000</v>
      </c>
      <c r="G107" s="233"/>
      <c r="H107" s="234"/>
      <c r="I107" s="231">
        <v>113</v>
      </c>
      <c r="J107" s="228" t="s">
        <v>126</v>
      </c>
      <c r="K107" s="232">
        <f t="shared" si="42"/>
        <v>3080190000</v>
      </c>
      <c r="L107" s="231"/>
      <c r="M107" s="235"/>
      <c r="N107" s="231">
        <v>80</v>
      </c>
      <c r="O107" s="245">
        <v>1481352000</v>
      </c>
      <c r="P107" s="231"/>
      <c r="Q107" s="245"/>
      <c r="R107" s="231"/>
      <c r="S107" s="246"/>
      <c r="T107" s="233">
        <f t="shared" si="37"/>
        <v>80</v>
      </c>
      <c r="U107" s="237">
        <f t="shared" si="40"/>
        <v>1481352000</v>
      </c>
      <c r="V107" s="238">
        <f t="shared" si="28"/>
        <v>0.70796460176991149</v>
      </c>
      <c r="W107" s="247">
        <f t="shared" si="43"/>
        <v>0.48092877387433891</v>
      </c>
      <c r="X107" s="239">
        <f t="shared" si="41"/>
        <v>80</v>
      </c>
      <c r="Y107" s="232">
        <f t="shared" si="41"/>
        <v>1481352000</v>
      </c>
      <c r="Z107" s="238">
        <f t="shared" ref="Z107:AA118" si="44">IFERROR(X107/E107,0)</f>
        <v>0.7407407407407407</v>
      </c>
      <c r="AA107" s="238">
        <f t="shared" si="44"/>
        <v>0.48092877387433891</v>
      </c>
      <c r="AB107" s="230"/>
      <c r="AC107" s="240"/>
    </row>
    <row r="108" spans="1:29" ht="52.5" x14ac:dyDescent="0.25">
      <c r="A108" s="34"/>
      <c r="B108" s="35"/>
      <c r="C108" s="36" t="s">
        <v>136</v>
      </c>
      <c r="D108" s="36" t="s">
        <v>198</v>
      </c>
      <c r="E108" s="41">
        <v>1</v>
      </c>
      <c r="F108" s="53">
        <v>50280000</v>
      </c>
      <c r="G108" s="39">
        <v>0</v>
      </c>
      <c r="H108" s="40">
        <v>0</v>
      </c>
      <c r="I108" s="41">
        <v>1</v>
      </c>
      <c r="J108" s="34" t="s">
        <v>29</v>
      </c>
      <c r="K108" s="38">
        <f t="shared" si="42"/>
        <v>50280000</v>
      </c>
      <c r="L108" s="42"/>
      <c r="M108" s="94"/>
      <c r="N108" s="42">
        <v>1</v>
      </c>
      <c r="O108" s="97">
        <v>4020000</v>
      </c>
      <c r="P108" s="42"/>
      <c r="Q108" s="97"/>
      <c r="R108" s="42"/>
      <c r="S108" s="46"/>
      <c r="T108" s="47">
        <f t="shared" si="37"/>
        <v>1</v>
      </c>
      <c r="U108" s="52">
        <f t="shared" si="40"/>
        <v>4020000</v>
      </c>
      <c r="V108" s="49">
        <f t="shared" ref="V108:V118" si="45">IFERROR(T108/I108,0)</f>
        <v>1</v>
      </c>
      <c r="W108" s="96">
        <f t="shared" si="43"/>
        <v>7.995226730310262E-2</v>
      </c>
      <c r="X108" s="51">
        <f t="shared" si="41"/>
        <v>1</v>
      </c>
      <c r="Y108" s="38">
        <f t="shared" si="41"/>
        <v>4020000</v>
      </c>
      <c r="Z108" s="50">
        <f t="shared" si="44"/>
        <v>1</v>
      </c>
      <c r="AA108" s="50">
        <f t="shared" si="44"/>
        <v>7.995226730310262E-2</v>
      </c>
      <c r="AB108" s="36"/>
      <c r="AC108" s="124"/>
    </row>
    <row r="109" spans="1:29" ht="42" x14ac:dyDescent="0.25">
      <c r="A109" s="34"/>
      <c r="B109" s="35"/>
      <c r="C109" s="36" t="s">
        <v>138</v>
      </c>
      <c r="D109" s="36" t="s">
        <v>139</v>
      </c>
      <c r="E109" s="41">
        <v>3</v>
      </c>
      <c r="F109" s="53">
        <v>150655600</v>
      </c>
      <c r="G109" s="39">
        <v>0</v>
      </c>
      <c r="H109" s="40">
        <v>0</v>
      </c>
      <c r="I109" s="41">
        <v>3</v>
      </c>
      <c r="J109" s="34" t="s">
        <v>29</v>
      </c>
      <c r="K109" s="38">
        <f t="shared" si="42"/>
        <v>150655600</v>
      </c>
      <c r="L109" s="42">
        <v>1</v>
      </c>
      <c r="M109" s="56">
        <v>57473400</v>
      </c>
      <c r="N109" s="42">
        <v>1</v>
      </c>
      <c r="O109" s="176">
        <v>80338670</v>
      </c>
      <c r="P109" s="42"/>
      <c r="Q109" s="97"/>
      <c r="R109" s="42">
        <v>1</v>
      </c>
      <c r="S109" s="254">
        <v>9114000</v>
      </c>
      <c r="T109" s="47">
        <f t="shared" si="37"/>
        <v>3</v>
      </c>
      <c r="U109" s="52">
        <f t="shared" si="40"/>
        <v>146926070</v>
      </c>
      <c r="V109" s="49">
        <f t="shared" si="45"/>
        <v>1</v>
      </c>
      <c r="W109" s="96">
        <f t="shared" si="43"/>
        <v>0.97524466398859389</v>
      </c>
      <c r="X109" s="51">
        <f t="shared" si="41"/>
        <v>3</v>
      </c>
      <c r="Y109" s="38">
        <f>+H109+U109</f>
        <v>146926070</v>
      </c>
      <c r="Z109" s="50">
        <f t="shared" si="44"/>
        <v>1</v>
      </c>
      <c r="AA109" s="50">
        <f t="shared" si="44"/>
        <v>0.97524466398859389</v>
      </c>
      <c r="AB109" s="36"/>
      <c r="AC109" s="124"/>
    </row>
    <row r="110" spans="1:29" ht="63" x14ac:dyDescent="0.25">
      <c r="A110" s="34"/>
      <c r="B110" s="35"/>
      <c r="C110" s="36" t="s">
        <v>150</v>
      </c>
      <c r="D110" s="36" t="s">
        <v>151</v>
      </c>
      <c r="E110" s="41">
        <v>224</v>
      </c>
      <c r="F110" s="53">
        <v>121265600</v>
      </c>
      <c r="G110" s="39"/>
      <c r="H110" s="40" t="s">
        <v>23</v>
      </c>
      <c r="I110" s="41">
        <v>224</v>
      </c>
      <c r="J110" s="34" t="s">
        <v>121</v>
      </c>
      <c r="K110" s="38">
        <f t="shared" si="42"/>
        <v>121265600</v>
      </c>
      <c r="L110" s="42"/>
      <c r="M110" s="94"/>
      <c r="N110" s="42">
        <v>201</v>
      </c>
      <c r="O110" s="97">
        <v>108431340</v>
      </c>
      <c r="P110" s="42"/>
      <c r="Q110" s="45"/>
      <c r="R110" s="42">
        <v>10</v>
      </c>
      <c r="S110" s="254">
        <v>5124800</v>
      </c>
      <c r="T110" s="47">
        <f t="shared" si="37"/>
        <v>211</v>
      </c>
      <c r="U110" s="52">
        <f>+M110+O110+Q110+S110</f>
        <v>113556140</v>
      </c>
      <c r="V110" s="49">
        <f t="shared" si="45"/>
        <v>0.9419642857142857</v>
      </c>
      <c r="W110" s="96">
        <f t="shared" si="43"/>
        <v>0.93642500428810804</v>
      </c>
      <c r="X110" s="51">
        <f t="shared" si="41"/>
        <v>211</v>
      </c>
      <c r="Y110" s="38">
        <f>U110</f>
        <v>113556140</v>
      </c>
      <c r="Z110" s="50">
        <f t="shared" si="44"/>
        <v>0.9419642857142857</v>
      </c>
      <c r="AA110" s="50">
        <f t="shared" si="44"/>
        <v>0.93642500428810804</v>
      </c>
      <c r="AB110" s="36"/>
      <c r="AC110" s="124"/>
    </row>
    <row r="111" spans="1:29" ht="21" x14ac:dyDescent="0.25">
      <c r="A111" s="34"/>
      <c r="B111" s="35"/>
      <c r="C111" s="36" t="s">
        <v>199</v>
      </c>
      <c r="D111" s="36" t="s">
        <v>200</v>
      </c>
      <c r="E111" s="41">
        <v>1</v>
      </c>
      <c r="F111" s="53">
        <v>1130204364</v>
      </c>
      <c r="G111" s="39">
        <v>0</v>
      </c>
      <c r="H111" s="40">
        <v>0</v>
      </c>
      <c r="I111" s="41">
        <v>1</v>
      </c>
      <c r="J111" s="34" t="s">
        <v>93</v>
      </c>
      <c r="K111" s="38">
        <f t="shared" si="42"/>
        <v>1130204364</v>
      </c>
      <c r="L111" s="42"/>
      <c r="M111" s="94"/>
      <c r="N111" s="42"/>
      <c r="O111" s="97"/>
      <c r="P111" s="42">
        <v>1</v>
      </c>
      <c r="Q111" s="45">
        <v>356819703.38</v>
      </c>
      <c r="R111" s="42"/>
      <c r="S111" s="46"/>
      <c r="T111" s="47">
        <f t="shared" si="37"/>
        <v>1</v>
      </c>
      <c r="U111" s="52">
        <f t="shared" si="40"/>
        <v>356819703.38</v>
      </c>
      <c r="V111" s="49">
        <f t="shared" si="45"/>
        <v>1</v>
      </c>
      <c r="W111" s="96">
        <f t="shared" si="43"/>
        <v>0.3157125514160552</v>
      </c>
      <c r="X111" s="51">
        <f t="shared" si="41"/>
        <v>1</v>
      </c>
      <c r="Y111" s="38">
        <f t="shared" si="41"/>
        <v>356819703.38</v>
      </c>
      <c r="Z111" s="50">
        <f t="shared" si="44"/>
        <v>1</v>
      </c>
      <c r="AA111" s="50">
        <f t="shared" si="44"/>
        <v>0.3157125514160552</v>
      </c>
      <c r="AB111" s="36"/>
      <c r="AC111" s="124"/>
    </row>
    <row r="112" spans="1:29" ht="31.5" x14ac:dyDescent="0.25">
      <c r="A112" s="74"/>
      <c r="B112" s="75"/>
      <c r="C112" s="22" t="s">
        <v>201</v>
      </c>
      <c r="D112" s="22" t="s">
        <v>202</v>
      </c>
      <c r="E112" s="76"/>
      <c r="F112" s="24">
        <f>SUM(F113:F118)</f>
        <v>2935182700</v>
      </c>
      <c r="G112" s="77"/>
      <c r="H112" s="26">
        <f>SUM(H113:H116)</f>
        <v>0</v>
      </c>
      <c r="I112" s="76"/>
      <c r="J112" s="22"/>
      <c r="K112" s="24">
        <f>SUM(K113:K118)</f>
        <v>2935182700</v>
      </c>
      <c r="L112" s="29"/>
      <c r="M112" s="26">
        <f>SUM(M113:M116)</f>
        <v>0</v>
      </c>
      <c r="N112" s="29"/>
      <c r="O112" s="30">
        <f>SUM(O113:O116)</f>
        <v>1258004600</v>
      </c>
      <c r="P112" s="76"/>
      <c r="Q112" s="30">
        <f>SUM(Q113:Q114)</f>
        <v>42150000</v>
      </c>
      <c r="R112" s="76"/>
      <c r="S112" s="30">
        <f>SUM(S113:S114)</f>
        <v>38981000</v>
      </c>
      <c r="T112" s="115"/>
      <c r="U112" s="30">
        <f>SUM(U113:U118)</f>
        <v>1548835600</v>
      </c>
      <c r="V112" s="32"/>
      <c r="W112" s="32">
        <f t="shared" si="32"/>
        <v>0.52767945245793391</v>
      </c>
      <c r="X112" s="33"/>
      <c r="Y112" s="30">
        <f>SUM(Y113:Y116)</f>
        <v>1548835600</v>
      </c>
      <c r="Z112" s="32"/>
      <c r="AA112" s="32">
        <f t="shared" si="33"/>
        <v>0.52767945245793391</v>
      </c>
      <c r="AB112" s="22"/>
      <c r="AC112" s="124"/>
    </row>
    <row r="113" spans="1:29" ht="42" x14ac:dyDescent="0.25">
      <c r="A113" s="34"/>
      <c r="B113" s="35"/>
      <c r="C113" s="36" t="s">
        <v>203</v>
      </c>
      <c r="D113" s="36" t="s">
        <v>204</v>
      </c>
      <c r="E113" s="41">
        <v>15</v>
      </c>
      <c r="F113" s="38">
        <v>151200000</v>
      </c>
      <c r="G113" s="39">
        <v>0</v>
      </c>
      <c r="H113" s="40">
        <v>0</v>
      </c>
      <c r="I113" s="41">
        <v>15</v>
      </c>
      <c r="J113" s="34" t="s">
        <v>121</v>
      </c>
      <c r="K113" s="38">
        <f>F113</f>
        <v>151200000</v>
      </c>
      <c r="L113" s="42"/>
      <c r="M113" s="56"/>
      <c r="N113" s="42">
        <v>7</v>
      </c>
      <c r="O113" s="175">
        <v>63000000</v>
      </c>
      <c r="P113" s="42">
        <v>5</v>
      </c>
      <c r="Q113" s="78">
        <v>37800000</v>
      </c>
      <c r="R113" s="42">
        <v>3</v>
      </c>
      <c r="S113" s="56">
        <f>1500000+28800000</f>
        <v>30300000</v>
      </c>
      <c r="T113" s="47">
        <f t="shared" si="37"/>
        <v>15</v>
      </c>
      <c r="U113" s="52">
        <f t="shared" ref="U113:U117" si="46">+M113+O113+Q113+S113</f>
        <v>131100000</v>
      </c>
      <c r="V113" s="49">
        <f>IFERROR(T113/I113,0)</f>
        <v>1</v>
      </c>
      <c r="W113" s="50">
        <f t="shared" si="43"/>
        <v>0.86706349206349209</v>
      </c>
      <c r="X113" s="51">
        <f>+G113+T113</f>
        <v>15</v>
      </c>
      <c r="Y113" s="53">
        <f>+H113+U113</f>
        <v>131100000</v>
      </c>
      <c r="Z113" s="50">
        <f t="shared" si="44"/>
        <v>1</v>
      </c>
      <c r="AA113" s="50">
        <f t="shared" si="44"/>
        <v>0.86706349206349209</v>
      </c>
      <c r="AB113" s="36"/>
      <c r="AC113" s="124"/>
    </row>
    <row r="114" spans="1:29" ht="52.5" x14ac:dyDescent="0.25">
      <c r="A114" s="34"/>
      <c r="B114" s="35"/>
      <c r="C114" s="36" t="s">
        <v>205</v>
      </c>
      <c r="D114" s="36" t="s">
        <v>206</v>
      </c>
      <c r="E114" s="41">
        <v>1</v>
      </c>
      <c r="F114" s="38">
        <v>108196300</v>
      </c>
      <c r="G114" s="39">
        <v>0</v>
      </c>
      <c r="H114" s="40">
        <v>0</v>
      </c>
      <c r="I114" s="41">
        <v>1</v>
      </c>
      <c r="J114" s="34" t="s">
        <v>126</v>
      </c>
      <c r="K114" s="38">
        <f t="shared" ref="K114:K118" si="47">F114</f>
        <v>108196300</v>
      </c>
      <c r="L114" s="42"/>
      <c r="M114" s="56"/>
      <c r="N114" s="42">
        <v>1</v>
      </c>
      <c r="O114" s="44">
        <v>88976300</v>
      </c>
      <c r="P114" s="42"/>
      <c r="Q114" s="78">
        <v>4350000</v>
      </c>
      <c r="R114" s="42"/>
      <c r="S114" s="254">
        <v>8681000</v>
      </c>
      <c r="T114" s="47">
        <f>+L114+N114+P114+R114</f>
        <v>1</v>
      </c>
      <c r="U114" s="52">
        <f t="shared" si="46"/>
        <v>102007300</v>
      </c>
      <c r="V114" s="49">
        <f t="shared" si="45"/>
        <v>1</v>
      </c>
      <c r="W114" s="50">
        <f t="shared" si="43"/>
        <v>0.94279841362412575</v>
      </c>
      <c r="X114" s="51">
        <f t="shared" ref="X114:X118" si="48">+G114+T114</f>
        <v>1</v>
      </c>
      <c r="Y114" s="53">
        <f t="shared" ref="Y114:Y118" si="49">+H114+U114</f>
        <v>102007300</v>
      </c>
      <c r="Z114" s="50">
        <f t="shared" si="44"/>
        <v>1</v>
      </c>
      <c r="AA114" s="50">
        <f t="shared" si="44"/>
        <v>0.94279841362412575</v>
      </c>
      <c r="AB114" s="36"/>
      <c r="AC114" s="124"/>
    </row>
    <row r="115" spans="1:29" s="241" customFormat="1" ht="31.5" x14ac:dyDescent="0.25">
      <c r="A115" s="228"/>
      <c r="B115" s="229"/>
      <c r="C115" s="230" t="s">
        <v>268</v>
      </c>
      <c r="D115" s="230" t="s">
        <v>267</v>
      </c>
      <c r="E115" s="231">
        <v>10</v>
      </c>
      <c r="F115" s="232">
        <v>2214740000</v>
      </c>
      <c r="G115" s="233"/>
      <c r="H115" s="234"/>
      <c r="I115" s="231">
        <v>11</v>
      </c>
      <c r="J115" s="228" t="s">
        <v>126</v>
      </c>
      <c r="K115" s="232">
        <f t="shared" si="47"/>
        <v>2214740000</v>
      </c>
      <c r="L115" s="231"/>
      <c r="M115" s="235"/>
      <c r="N115" s="231">
        <v>6</v>
      </c>
      <c r="O115" s="232">
        <v>1106028300</v>
      </c>
      <c r="P115" s="231">
        <v>1</v>
      </c>
      <c r="Q115" s="248"/>
      <c r="R115" s="231"/>
      <c r="S115" s="246"/>
      <c r="T115" s="233">
        <f>+L115+N115+P115+R115</f>
        <v>7</v>
      </c>
      <c r="U115" s="237">
        <f t="shared" si="46"/>
        <v>1106028300</v>
      </c>
      <c r="V115" s="238">
        <f t="shared" si="45"/>
        <v>0.63636363636363635</v>
      </c>
      <c r="W115" s="238">
        <f t="shared" si="43"/>
        <v>0.499394195255425</v>
      </c>
      <c r="X115" s="239">
        <f t="shared" si="48"/>
        <v>7</v>
      </c>
      <c r="Y115" s="237">
        <f t="shared" si="49"/>
        <v>1106028300</v>
      </c>
      <c r="Z115" s="238">
        <f t="shared" si="44"/>
        <v>0.7</v>
      </c>
      <c r="AA115" s="238">
        <f t="shared" si="44"/>
        <v>0.499394195255425</v>
      </c>
      <c r="AB115" s="230"/>
      <c r="AC115" s="240"/>
    </row>
    <row r="116" spans="1:29" ht="21" x14ac:dyDescent="0.25">
      <c r="A116" s="34"/>
      <c r="B116" s="35"/>
      <c r="C116" s="36" t="s">
        <v>146</v>
      </c>
      <c r="D116" s="36" t="s">
        <v>147</v>
      </c>
      <c r="E116" s="41">
        <v>3</v>
      </c>
      <c r="F116" s="38">
        <v>220000000</v>
      </c>
      <c r="G116" s="39">
        <v>0</v>
      </c>
      <c r="H116" s="40">
        <v>0</v>
      </c>
      <c r="I116" s="41">
        <v>3</v>
      </c>
      <c r="J116" s="34" t="s">
        <v>102</v>
      </c>
      <c r="K116" s="38">
        <f t="shared" si="47"/>
        <v>220000000</v>
      </c>
      <c r="L116" s="42"/>
      <c r="M116" s="56"/>
      <c r="N116" s="42"/>
      <c r="O116" s="98"/>
      <c r="P116" s="42"/>
      <c r="Q116" s="45"/>
      <c r="R116" s="42">
        <v>3</v>
      </c>
      <c r="S116" s="56">
        <f>9850000+199850000</f>
        <v>209700000</v>
      </c>
      <c r="T116" s="47">
        <f t="shared" si="37"/>
        <v>3</v>
      </c>
      <c r="U116" s="52">
        <f t="shared" si="46"/>
        <v>209700000</v>
      </c>
      <c r="V116" s="49">
        <f t="shared" si="45"/>
        <v>1</v>
      </c>
      <c r="W116" s="50">
        <f t="shared" si="43"/>
        <v>0.95318181818181813</v>
      </c>
      <c r="X116" s="51">
        <f t="shared" si="48"/>
        <v>3</v>
      </c>
      <c r="Y116" s="53">
        <f t="shared" si="49"/>
        <v>209700000</v>
      </c>
      <c r="Z116" s="50">
        <f t="shared" si="44"/>
        <v>1</v>
      </c>
      <c r="AA116" s="50">
        <f t="shared" si="44"/>
        <v>0.95318181818181813</v>
      </c>
      <c r="AB116" s="36"/>
      <c r="AC116" s="124"/>
    </row>
    <row r="117" spans="1:29" ht="42" x14ac:dyDescent="0.25">
      <c r="A117" s="34"/>
      <c r="B117" s="35"/>
      <c r="C117" s="183" t="s">
        <v>148</v>
      </c>
      <c r="D117" s="36" t="s">
        <v>149</v>
      </c>
      <c r="E117" s="41">
        <v>1</v>
      </c>
      <c r="F117" s="38">
        <v>200000000</v>
      </c>
      <c r="G117" s="39">
        <v>0</v>
      </c>
      <c r="H117" s="40">
        <v>0</v>
      </c>
      <c r="I117" s="41">
        <v>1</v>
      </c>
      <c r="J117" s="34" t="s">
        <v>274</v>
      </c>
      <c r="K117" s="38">
        <f t="shared" si="47"/>
        <v>200000000</v>
      </c>
      <c r="L117" s="42"/>
      <c r="M117" s="56"/>
      <c r="N117" s="42"/>
      <c r="O117" s="98"/>
      <c r="P117" s="42"/>
      <c r="Q117" s="45"/>
      <c r="R117" s="42"/>
      <c r="S117" s="87"/>
      <c r="T117" s="47">
        <f t="shared" si="37"/>
        <v>0</v>
      </c>
      <c r="U117" s="52">
        <f t="shared" si="46"/>
        <v>0</v>
      </c>
      <c r="V117" s="49">
        <f t="shared" si="45"/>
        <v>0</v>
      </c>
      <c r="W117" s="50">
        <f t="shared" si="43"/>
        <v>0</v>
      </c>
      <c r="X117" s="51">
        <f t="shared" si="48"/>
        <v>0</v>
      </c>
      <c r="Y117" s="53">
        <f t="shared" si="49"/>
        <v>0</v>
      </c>
      <c r="Z117" s="50">
        <f t="shared" si="44"/>
        <v>0</v>
      </c>
      <c r="AA117" s="50">
        <f t="shared" si="44"/>
        <v>0</v>
      </c>
      <c r="AB117" s="36"/>
      <c r="AC117" s="124"/>
    </row>
    <row r="118" spans="1:29" ht="21" x14ac:dyDescent="0.25">
      <c r="A118" s="34"/>
      <c r="B118" s="35"/>
      <c r="C118" s="183" t="s">
        <v>170</v>
      </c>
      <c r="D118" s="36" t="s">
        <v>114</v>
      </c>
      <c r="E118" s="41">
        <v>4</v>
      </c>
      <c r="F118" s="38">
        <v>41046400</v>
      </c>
      <c r="G118" s="39">
        <v>0</v>
      </c>
      <c r="H118" s="40">
        <v>0</v>
      </c>
      <c r="I118" s="41">
        <v>4</v>
      </c>
      <c r="J118" s="34" t="s">
        <v>275</v>
      </c>
      <c r="K118" s="38">
        <f t="shared" si="47"/>
        <v>41046400</v>
      </c>
      <c r="L118" s="42"/>
      <c r="M118" s="56"/>
      <c r="N118" s="42"/>
      <c r="O118" s="98"/>
      <c r="P118" s="42"/>
      <c r="Q118" s="45"/>
      <c r="R118" s="42"/>
      <c r="S118" s="87"/>
      <c r="T118" s="47">
        <f t="shared" si="37"/>
        <v>0</v>
      </c>
      <c r="U118" s="52"/>
      <c r="V118" s="49">
        <f t="shared" si="45"/>
        <v>0</v>
      </c>
      <c r="W118" s="50">
        <f t="shared" si="43"/>
        <v>0</v>
      </c>
      <c r="X118" s="51">
        <f t="shared" si="48"/>
        <v>0</v>
      </c>
      <c r="Y118" s="53">
        <f t="shared" si="49"/>
        <v>0</v>
      </c>
      <c r="Z118" s="50">
        <f t="shared" si="44"/>
        <v>0</v>
      </c>
      <c r="AA118" s="50">
        <f t="shared" si="44"/>
        <v>0</v>
      </c>
      <c r="AB118" s="36"/>
      <c r="AC118" s="124"/>
    </row>
    <row r="119" spans="1:29" ht="31.5" x14ac:dyDescent="0.25">
      <c r="A119" s="8"/>
      <c r="B119" s="9"/>
      <c r="C119" s="10" t="s">
        <v>207</v>
      </c>
      <c r="D119" s="10" t="s">
        <v>208</v>
      </c>
      <c r="E119" s="99"/>
      <c r="F119" s="12">
        <f>F120</f>
        <v>1191866689</v>
      </c>
      <c r="G119" s="13"/>
      <c r="H119" s="14">
        <f>+H120</f>
        <v>0</v>
      </c>
      <c r="I119" s="99"/>
      <c r="J119" s="100"/>
      <c r="K119" s="12">
        <f>K120</f>
        <v>1191866689</v>
      </c>
      <c r="L119" s="16"/>
      <c r="M119" s="14">
        <f>+M120</f>
        <v>0</v>
      </c>
      <c r="N119" s="16"/>
      <c r="O119" s="17">
        <f>SUM(O120)</f>
        <v>706461000</v>
      </c>
      <c r="P119" s="99"/>
      <c r="Q119" s="17">
        <f>SUM(Q120)</f>
        <v>12960000</v>
      </c>
      <c r="R119" s="99"/>
      <c r="S119" s="17">
        <f>SUM(S120)</f>
        <v>64841382</v>
      </c>
      <c r="T119" s="116"/>
      <c r="U119" s="17">
        <f>SUM(U120)</f>
        <v>784262382</v>
      </c>
      <c r="V119" s="101"/>
      <c r="W119" s="18">
        <f t="shared" si="32"/>
        <v>0.65801183071742009</v>
      </c>
      <c r="X119" s="102"/>
      <c r="Y119" s="17">
        <f>+Y120</f>
        <v>784262382</v>
      </c>
      <c r="Z119" s="101"/>
      <c r="AA119" s="18">
        <f t="shared" si="33"/>
        <v>0.65801183071742009</v>
      </c>
      <c r="AB119" s="100"/>
      <c r="AC119" s="124"/>
    </row>
    <row r="120" spans="1:29" ht="53.25" customHeight="1" x14ac:dyDescent="0.25">
      <c r="A120" s="74"/>
      <c r="B120" s="75"/>
      <c r="C120" s="22" t="s">
        <v>209</v>
      </c>
      <c r="D120" s="22" t="s">
        <v>210</v>
      </c>
      <c r="E120" s="76"/>
      <c r="F120" s="24">
        <f>SUM(F121:F123)</f>
        <v>1191866689</v>
      </c>
      <c r="G120" s="77"/>
      <c r="H120" s="30">
        <f>SUM(H121:H121)</f>
        <v>0</v>
      </c>
      <c r="I120" s="76"/>
      <c r="J120" s="22"/>
      <c r="K120" s="24">
        <f>SUM(K121:K123)</f>
        <v>1191866689</v>
      </c>
      <c r="L120" s="29"/>
      <c r="M120" s="26">
        <f>SUM(M121:M121)</f>
        <v>0</v>
      </c>
      <c r="N120" s="29"/>
      <c r="O120" s="30">
        <f>SUM(O121:O123)</f>
        <v>706461000</v>
      </c>
      <c r="P120" s="76"/>
      <c r="Q120" s="30">
        <f>SUM(Q121:Q123)</f>
        <v>12960000</v>
      </c>
      <c r="R120" s="76"/>
      <c r="S120" s="30">
        <f>SUM(S121:S123)</f>
        <v>64841382</v>
      </c>
      <c r="T120" s="115"/>
      <c r="U120" s="30">
        <f>SUM(U121:U123)</f>
        <v>784262382</v>
      </c>
      <c r="V120" s="32"/>
      <c r="W120" s="32">
        <f t="shared" si="32"/>
        <v>0.65801183071742009</v>
      </c>
      <c r="X120" s="33"/>
      <c r="Y120" s="30">
        <f>SUM(Y121:Y123)</f>
        <v>784262382</v>
      </c>
      <c r="Z120" s="32"/>
      <c r="AA120" s="32">
        <f t="shared" si="33"/>
        <v>0.65801183071742009</v>
      </c>
      <c r="AB120" s="22"/>
      <c r="AC120" s="124"/>
    </row>
    <row r="121" spans="1:29" ht="31.5" x14ac:dyDescent="0.25">
      <c r="A121" s="133"/>
      <c r="B121" s="35"/>
      <c r="C121" s="103" t="s">
        <v>211</v>
      </c>
      <c r="D121" s="36" t="s">
        <v>212</v>
      </c>
      <c r="E121" s="41">
        <v>1</v>
      </c>
      <c r="F121" s="38">
        <v>201649502</v>
      </c>
      <c r="G121" s="39">
        <v>0</v>
      </c>
      <c r="H121" s="40">
        <v>0</v>
      </c>
      <c r="I121" s="41">
        <v>1</v>
      </c>
      <c r="J121" s="34" t="s">
        <v>29</v>
      </c>
      <c r="K121" s="134">
        <f>F121</f>
        <v>201649502</v>
      </c>
      <c r="L121" s="42"/>
      <c r="M121" s="56"/>
      <c r="N121" s="42">
        <v>1</v>
      </c>
      <c r="O121" s="179">
        <v>182600800</v>
      </c>
      <c r="P121" s="42"/>
      <c r="Q121" s="45"/>
      <c r="R121" s="42"/>
      <c r="S121" s="56">
        <f>15218382+3673000</f>
        <v>18891382</v>
      </c>
      <c r="T121" s="47">
        <f t="shared" si="37"/>
        <v>1</v>
      </c>
      <c r="U121" s="52">
        <f>+M121+O121+Q121+S121</f>
        <v>201492182</v>
      </c>
      <c r="V121" s="49">
        <f t="shared" ref="V121:V123" si="50">IFERROR(T121/I121,0)</f>
        <v>1</v>
      </c>
      <c r="W121" s="50">
        <f t="shared" si="32"/>
        <v>0.99921983442339468</v>
      </c>
      <c r="X121" s="51">
        <f>+G121+T121</f>
        <v>1</v>
      </c>
      <c r="Y121" s="53">
        <f t="shared" ref="Y121:Y123" si="51">+H121+U121</f>
        <v>201492182</v>
      </c>
      <c r="Z121" s="50">
        <f t="shared" ref="Z121:Z123" si="52">IFERROR(X121/E121,0)</f>
        <v>1</v>
      </c>
      <c r="AA121" s="50">
        <f t="shared" si="33"/>
        <v>0.99921983442339468</v>
      </c>
      <c r="AB121" s="36"/>
      <c r="AC121" s="124"/>
    </row>
    <row r="122" spans="1:29" ht="33" x14ac:dyDescent="0.25">
      <c r="A122" s="133"/>
      <c r="B122" s="35"/>
      <c r="C122" s="104" t="s">
        <v>213</v>
      </c>
      <c r="D122" s="36" t="s">
        <v>214</v>
      </c>
      <c r="E122" s="41">
        <v>147</v>
      </c>
      <c r="F122" s="38">
        <v>400000000</v>
      </c>
      <c r="G122" s="39">
        <v>0</v>
      </c>
      <c r="H122" s="40">
        <v>0</v>
      </c>
      <c r="I122" s="41">
        <v>147</v>
      </c>
      <c r="J122" s="34" t="s">
        <v>215</v>
      </c>
      <c r="K122" s="134">
        <f t="shared" ref="K122:K123" si="53">F122</f>
        <v>400000000</v>
      </c>
      <c r="L122" s="42"/>
      <c r="M122" s="56"/>
      <c r="N122" s="42"/>
      <c r="O122" s="44"/>
      <c r="P122" s="42"/>
      <c r="Q122" s="45"/>
      <c r="R122" s="42"/>
      <c r="S122" s="87"/>
      <c r="T122" s="47">
        <f t="shared" si="37"/>
        <v>0</v>
      </c>
      <c r="U122" s="52">
        <f t="shared" ref="U122:U123" si="54">+M122+O122+Q122+S122</f>
        <v>0</v>
      </c>
      <c r="V122" s="49">
        <f t="shared" si="50"/>
        <v>0</v>
      </c>
      <c r="W122" s="50">
        <f t="shared" si="32"/>
        <v>0</v>
      </c>
      <c r="X122" s="51">
        <f t="shared" ref="X122:X123" si="55">+G122+T122</f>
        <v>0</v>
      </c>
      <c r="Y122" s="53">
        <f t="shared" si="51"/>
        <v>0</v>
      </c>
      <c r="Z122" s="50">
        <f t="shared" si="52"/>
        <v>0</v>
      </c>
      <c r="AA122" s="50">
        <f t="shared" si="33"/>
        <v>0</v>
      </c>
      <c r="AB122" s="36"/>
      <c r="AC122" s="124"/>
    </row>
    <row r="123" spans="1:29" ht="42" x14ac:dyDescent="0.25">
      <c r="A123" s="133"/>
      <c r="B123" s="35"/>
      <c r="C123" s="104" t="s">
        <v>216</v>
      </c>
      <c r="D123" s="36" t="s">
        <v>217</v>
      </c>
      <c r="E123" s="41">
        <v>300</v>
      </c>
      <c r="F123" s="38">
        <v>590217187</v>
      </c>
      <c r="G123" s="39">
        <v>0</v>
      </c>
      <c r="H123" s="40">
        <v>0</v>
      </c>
      <c r="I123" s="41">
        <v>300</v>
      </c>
      <c r="J123" s="34" t="s">
        <v>121</v>
      </c>
      <c r="K123" s="134">
        <f t="shared" si="53"/>
        <v>590217187</v>
      </c>
      <c r="L123" s="42"/>
      <c r="M123" s="56"/>
      <c r="N123" s="42">
        <v>267</v>
      </c>
      <c r="O123" s="175">
        <v>523860200</v>
      </c>
      <c r="P123" s="42">
        <v>10</v>
      </c>
      <c r="Q123" s="45">
        <v>12960000</v>
      </c>
      <c r="R123" s="42">
        <v>21</v>
      </c>
      <c r="S123" s="258">
        <v>45950000</v>
      </c>
      <c r="T123" s="47">
        <f t="shared" si="37"/>
        <v>298</v>
      </c>
      <c r="U123" s="52">
        <f t="shared" si="54"/>
        <v>582770200</v>
      </c>
      <c r="V123" s="49">
        <f t="shared" si="50"/>
        <v>0.99333333333333329</v>
      </c>
      <c r="W123" s="50">
        <f t="shared" si="32"/>
        <v>0.9873826327595574</v>
      </c>
      <c r="X123" s="51">
        <f t="shared" si="55"/>
        <v>298</v>
      </c>
      <c r="Y123" s="53">
        <f t="shared" si="51"/>
        <v>582770200</v>
      </c>
      <c r="Z123" s="50">
        <f t="shared" si="52"/>
        <v>0.99333333333333329</v>
      </c>
      <c r="AA123" s="50">
        <f t="shared" si="33"/>
        <v>0.9873826327595574</v>
      </c>
      <c r="AB123" s="36"/>
      <c r="AC123" s="124"/>
    </row>
    <row r="124" spans="1:29" ht="51.75" customHeight="1" x14ac:dyDescent="0.25">
      <c r="A124" s="135"/>
      <c r="B124" s="9"/>
      <c r="C124" s="10" t="s">
        <v>218</v>
      </c>
      <c r="D124" s="10" t="s">
        <v>219</v>
      </c>
      <c r="E124" s="99"/>
      <c r="F124" s="12">
        <f>F125</f>
        <v>138603600</v>
      </c>
      <c r="G124" s="15"/>
      <c r="H124" s="13"/>
      <c r="I124" s="99"/>
      <c r="J124" s="100"/>
      <c r="K124" s="12">
        <f>K125</f>
        <v>138603600</v>
      </c>
      <c r="L124" s="16"/>
      <c r="M124" s="14">
        <f>+M125</f>
        <v>0</v>
      </c>
      <c r="N124" s="16"/>
      <c r="O124" s="17">
        <f>SUM(O125)</f>
        <v>0</v>
      </c>
      <c r="P124" s="99"/>
      <c r="Q124" s="17">
        <f>SUM(Q125)</f>
        <v>0</v>
      </c>
      <c r="R124" s="99"/>
      <c r="S124" s="17">
        <f>SUM(S125)</f>
        <v>48825631</v>
      </c>
      <c r="T124" s="116"/>
      <c r="U124" s="17">
        <f>+U125</f>
        <v>48825631</v>
      </c>
      <c r="V124" s="101"/>
      <c r="W124" s="18">
        <f t="shared" ref="W124" si="56">IFERROR(U124/K124,0)</f>
        <v>0.35226813012071839</v>
      </c>
      <c r="X124" s="102"/>
      <c r="Y124" s="17">
        <f>+Y125</f>
        <v>48825631</v>
      </c>
      <c r="Z124" s="101"/>
      <c r="AA124" s="18">
        <f t="shared" ref="AA124" si="57">IFERROR(Y124/F124,0)</f>
        <v>0.35226813012071839</v>
      </c>
      <c r="AB124" s="100"/>
      <c r="AC124" s="124"/>
    </row>
    <row r="125" spans="1:29" ht="90.75" customHeight="1" x14ac:dyDescent="0.25">
      <c r="A125" s="136"/>
      <c r="B125" s="21"/>
      <c r="C125" s="22" t="s">
        <v>220</v>
      </c>
      <c r="D125" s="22" t="s">
        <v>221</v>
      </c>
      <c r="E125" s="31"/>
      <c r="F125" s="24">
        <f>F126</f>
        <v>138603600</v>
      </c>
      <c r="G125" s="27"/>
      <c r="H125" s="25"/>
      <c r="I125" s="31"/>
      <c r="J125" s="28"/>
      <c r="K125" s="24">
        <f>K126</f>
        <v>138603600</v>
      </c>
      <c r="L125" s="29"/>
      <c r="M125" s="26">
        <f>SUM(M126:M126)</f>
        <v>0</v>
      </c>
      <c r="N125" s="29"/>
      <c r="O125" s="30">
        <f>SUM(O126)</f>
        <v>0</v>
      </c>
      <c r="P125" s="76"/>
      <c r="Q125" s="33">
        <f>SUM(Q126)</f>
        <v>0</v>
      </c>
      <c r="R125" s="76"/>
      <c r="S125" s="30">
        <f>SUM(S126)</f>
        <v>48825631</v>
      </c>
      <c r="T125" s="115"/>
      <c r="U125" s="30">
        <f>SUM(U126)</f>
        <v>48825631</v>
      </c>
      <c r="V125" s="55">
        <f>IFERROR(T125/I125,0)</f>
        <v>0</v>
      </c>
      <c r="W125" s="32">
        <f t="shared" si="32"/>
        <v>0.35226813012071839</v>
      </c>
      <c r="X125" s="33"/>
      <c r="Y125" s="30">
        <f>SUM(Y126:Y126)</f>
        <v>48825631</v>
      </c>
      <c r="Z125" s="32"/>
      <c r="AA125" s="32">
        <f t="shared" si="33"/>
        <v>0.35226813012071839</v>
      </c>
      <c r="AB125" s="28"/>
      <c r="AC125" s="124"/>
    </row>
    <row r="126" spans="1:29" ht="63" x14ac:dyDescent="0.25">
      <c r="A126" s="133"/>
      <c r="B126" s="35"/>
      <c r="C126" s="36" t="s">
        <v>222</v>
      </c>
      <c r="D126" s="36" t="s">
        <v>223</v>
      </c>
      <c r="E126" s="41">
        <v>4</v>
      </c>
      <c r="F126" s="38">
        <v>138603600</v>
      </c>
      <c r="G126" s="39">
        <v>0</v>
      </c>
      <c r="H126" s="40">
        <v>0</v>
      </c>
      <c r="I126" s="41">
        <v>4</v>
      </c>
      <c r="J126" s="34" t="s">
        <v>29</v>
      </c>
      <c r="K126" s="38">
        <f>F126</f>
        <v>138603600</v>
      </c>
      <c r="L126" s="42"/>
      <c r="M126" s="56"/>
      <c r="N126" s="42"/>
      <c r="O126" s="95"/>
      <c r="P126" s="42"/>
      <c r="Q126" s="45"/>
      <c r="R126" s="42">
        <v>2</v>
      </c>
      <c r="S126" s="56">
        <v>48825631</v>
      </c>
      <c r="T126" s="47">
        <f t="shared" si="37"/>
        <v>2</v>
      </c>
      <c r="U126" s="48">
        <f>SUM(M126,O126,Q126,S126)</f>
        <v>48825631</v>
      </c>
      <c r="V126" s="49">
        <f t="shared" ref="V126" si="58">IFERROR(T126/I126,0)</f>
        <v>0.5</v>
      </c>
      <c r="W126" s="96">
        <f t="shared" si="32"/>
        <v>0.35226813012071839</v>
      </c>
      <c r="X126" s="51">
        <f>+G126+T126</f>
        <v>2</v>
      </c>
      <c r="Y126" s="38">
        <f t="shared" ref="Y126" si="59">+H126+U126</f>
        <v>48825631</v>
      </c>
      <c r="Z126" s="50">
        <f t="shared" ref="Z126" si="60">IFERROR(X126/E126,0)</f>
        <v>0.5</v>
      </c>
      <c r="AA126" s="50">
        <f t="shared" si="33"/>
        <v>0.35226813012071839</v>
      </c>
      <c r="AB126" s="36"/>
      <c r="AC126" s="124"/>
    </row>
    <row r="127" spans="1:29" ht="47.25" customHeight="1" x14ac:dyDescent="0.25">
      <c r="A127" s="135"/>
      <c r="B127" s="9"/>
      <c r="C127" s="10" t="s">
        <v>224</v>
      </c>
      <c r="D127" s="10" t="s">
        <v>225</v>
      </c>
      <c r="E127" s="99"/>
      <c r="F127" s="12">
        <f>F128+F130+F132</f>
        <v>4232051352</v>
      </c>
      <c r="G127" s="15"/>
      <c r="H127" s="13"/>
      <c r="I127" s="99"/>
      <c r="J127" s="100"/>
      <c r="K127" s="12">
        <f>SUM(K128,K130,K132)</f>
        <v>4232051352</v>
      </c>
      <c r="L127" s="16"/>
      <c r="M127" s="14">
        <f>+M128</f>
        <v>100380000</v>
      </c>
      <c r="N127" s="16"/>
      <c r="O127" s="17">
        <f>SUM(O128,O130,O132)</f>
        <v>1806605300</v>
      </c>
      <c r="P127" s="99"/>
      <c r="Q127" s="17">
        <f>SUM(Q128,Q130,Q132)</f>
        <v>1366546100</v>
      </c>
      <c r="R127" s="99"/>
      <c r="S127" s="17">
        <f>SUM(S128,S130,S132)</f>
        <v>222350295</v>
      </c>
      <c r="T127" s="117"/>
      <c r="U127" s="17">
        <f>SUM(U128,U130,U132)</f>
        <v>3495881695</v>
      </c>
      <c r="V127" s="101"/>
      <c r="W127" s="18">
        <f t="shared" si="32"/>
        <v>0.82604897819774847</v>
      </c>
      <c r="X127" s="102"/>
      <c r="Y127" s="17">
        <f>SUM(Y128,Y130,Y132)</f>
        <v>3495881695</v>
      </c>
      <c r="Z127" s="101"/>
      <c r="AA127" s="18">
        <f t="shared" si="33"/>
        <v>0.82604897819774847</v>
      </c>
      <c r="AB127" s="100"/>
      <c r="AC127" s="124"/>
    </row>
    <row r="128" spans="1:29" ht="52.5" x14ac:dyDescent="0.25">
      <c r="A128" s="136"/>
      <c r="B128" s="21"/>
      <c r="C128" s="22" t="s">
        <v>226</v>
      </c>
      <c r="D128" s="22" t="s">
        <v>227</v>
      </c>
      <c r="E128" s="31"/>
      <c r="F128" s="24">
        <f>F129</f>
        <v>2498428331</v>
      </c>
      <c r="G128" s="27"/>
      <c r="H128" s="25"/>
      <c r="I128" s="31"/>
      <c r="J128" s="28"/>
      <c r="K128" s="24">
        <f>K129</f>
        <v>2498428331</v>
      </c>
      <c r="L128" s="29"/>
      <c r="M128" s="26">
        <f>SUM(M129)</f>
        <v>100380000</v>
      </c>
      <c r="N128" s="29"/>
      <c r="O128" s="30">
        <f>SUM(O129)</f>
        <v>776981700</v>
      </c>
      <c r="P128" s="76"/>
      <c r="Q128" s="30">
        <f>SUM(Q129)</f>
        <v>931900000</v>
      </c>
      <c r="R128" s="76"/>
      <c r="S128" s="30">
        <f>SUM(S129)</f>
        <v>155025295</v>
      </c>
      <c r="T128" s="115"/>
      <c r="U128" s="30">
        <f>SUM(U129)</f>
        <v>1964286995</v>
      </c>
      <c r="V128" s="32"/>
      <c r="W128" s="32">
        <f t="shared" si="32"/>
        <v>0.78620906216420905</v>
      </c>
      <c r="X128" s="33"/>
      <c r="Y128" s="30">
        <f>(Y129)</f>
        <v>1964286995</v>
      </c>
      <c r="Z128" s="32"/>
      <c r="AA128" s="32">
        <f t="shared" si="33"/>
        <v>0.78620906216420905</v>
      </c>
      <c r="AB128" s="28"/>
      <c r="AC128" s="124"/>
    </row>
    <row r="129" spans="1:29" ht="52.5" x14ac:dyDescent="0.25">
      <c r="A129" s="133"/>
      <c r="B129" s="35"/>
      <c r="C129" s="36" t="s">
        <v>228</v>
      </c>
      <c r="D129" s="36" t="s">
        <v>229</v>
      </c>
      <c r="E129" s="41">
        <v>9</v>
      </c>
      <c r="F129" s="38">
        <v>2498428331</v>
      </c>
      <c r="G129" s="39">
        <v>0</v>
      </c>
      <c r="H129" s="40">
        <v>0</v>
      </c>
      <c r="I129" s="41">
        <v>9</v>
      </c>
      <c r="J129" s="34" t="s">
        <v>230</v>
      </c>
      <c r="K129" s="38">
        <f>F129</f>
        <v>2498428331</v>
      </c>
      <c r="L129" s="42">
        <v>1</v>
      </c>
      <c r="M129" s="118">
        <v>100380000</v>
      </c>
      <c r="N129" s="42">
        <v>3</v>
      </c>
      <c r="O129" s="181">
        <v>776981700</v>
      </c>
      <c r="P129" s="106">
        <v>4</v>
      </c>
      <c r="Q129" s="56">
        <v>931900000</v>
      </c>
      <c r="R129" s="42">
        <v>1</v>
      </c>
      <c r="S129" s="44">
        <f>110005000+45020295</f>
        <v>155025295</v>
      </c>
      <c r="T129" s="47">
        <f t="shared" si="37"/>
        <v>9</v>
      </c>
      <c r="U129" s="48">
        <f>SUM(M129,O129,Q129,S129)</f>
        <v>1964286995</v>
      </c>
      <c r="V129" s="49">
        <f t="shared" ref="V129:V133" si="61">IFERROR(T129/I129,0)</f>
        <v>1</v>
      </c>
      <c r="W129" s="96">
        <f t="shared" si="32"/>
        <v>0.78620906216420905</v>
      </c>
      <c r="X129" s="51">
        <f>+G129+T129</f>
        <v>9</v>
      </c>
      <c r="Y129" s="38">
        <f t="shared" ref="Y129:Y133" si="62">+H129+U129</f>
        <v>1964286995</v>
      </c>
      <c r="Z129" s="50">
        <f t="shared" ref="Z129" si="63">IFERROR(X129/E129,0)</f>
        <v>1</v>
      </c>
      <c r="AA129" s="50">
        <f t="shared" si="33"/>
        <v>0.78620906216420905</v>
      </c>
      <c r="AB129" s="36"/>
      <c r="AC129" s="124"/>
    </row>
    <row r="130" spans="1:29" ht="63" x14ac:dyDescent="0.25">
      <c r="A130" s="136"/>
      <c r="B130" s="21"/>
      <c r="C130" s="22" t="s">
        <v>231</v>
      </c>
      <c r="D130" s="22" t="s">
        <v>232</v>
      </c>
      <c r="E130" s="31"/>
      <c r="F130" s="24">
        <f>F131</f>
        <v>673423021</v>
      </c>
      <c r="G130" s="27"/>
      <c r="H130" s="25"/>
      <c r="I130" s="31"/>
      <c r="J130" s="28"/>
      <c r="K130" s="107">
        <f>K131</f>
        <v>673423021</v>
      </c>
      <c r="L130" s="29"/>
      <c r="M130" s="26">
        <f>SUM(M131)</f>
        <v>0</v>
      </c>
      <c r="N130" s="29"/>
      <c r="O130" s="30">
        <f>SUM(O131)</f>
        <v>129623600</v>
      </c>
      <c r="P130" s="76"/>
      <c r="Q130" s="30">
        <f>SUM(Q131)</f>
        <v>309646100</v>
      </c>
      <c r="R130" s="76"/>
      <c r="S130" s="30">
        <f>SUM(S131)</f>
        <v>67325000</v>
      </c>
      <c r="T130" s="115"/>
      <c r="U130" s="30">
        <f>SUM(U131)</f>
        <v>506594700</v>
      </c>
      <c r="V130" s="32"/>
      <c r="W130" s="32"/>
      <c r="X130" s="33"/>
      <c r="Y130" s="30">
        <f>SUM(Y131)</f>
        <v>506594700</v>
      </c>
      <c r="Z130" s="32"/>
      <c r="AA130" s="32">
        <f>IFERROR(Y130/F130,0)</f>
        <v>0.75226816458952028</v>
      </c>
      <c r="AB130" s="28"/>
      <c r="AC130" s="124"/>
    </row>
    <row r="131" spans="1:29" ht="52.5" x14ac:dyDescent="0.25">
      <c r="A131" s="133"/>
      <c r="B131" s="35"/>
      <c r="C131" s="36" t="s">
        <v>233</v>
      </c>
      <c r="D131" s="73" t="s">
        <v>234</v>
      </c>
      <c r="E131" s="41">
        <v>8</v>
      </c>
      <c r="F131" s="38">
        <v>673423021</v>
      </c>
      <c r="G131" s="39">
        <v>0</v>
      </c>
      <c r="H131" s="40">
        <v>0</v>
      </c>
      <c r="I131" s="41">
        <v>8</v>
      </c>
      <c r="J131" s="34" t="s">
        <v>230</v>
      </c>
      <c r="K131" s="38">
        <f>F131</f>
        <v>673423021</v>
      </c>
      <c r="L131" s="42"/>
      <c r="M131" s="105"/>
      <c r="N131" s="42">
        <v>2</v>
      </c>
      <c r="O131" s="177">
        <v>129623600</v>
      </c>
      <c r="P131" s="106">
        <v>4</v>
      </c>
      <c r="Q131" s="45">
        <v>309646100</v>
      </c>
      <c r="R131" s="42">
        <v>1</v>
      </c>
      <c r="S131" s="44">
        <f>16000000+51325000</f>
        <v>67325000</v>
      </c>
      <c r="T131" s="47">
        <f t="shared" si="37"/>
        <v>7</v>
      </c>
      <c r="U131" s="48">
        <f>SUM(M131,O131,Q131,S131)</f>
        <v>506594700</v>
      </c>
      <c r="V131" s="49">
        <f t="shared" si="61"/>
        <v>0.875</v>
      </c>
      <c r="W131" s="96">
        <f t="shared" si="32"/>
        <v>0.75226816458952028</v>
      </c>
      <c r="X131" s="51">
        <f>+G131+T131</f>
        <v>7</v>
      </c>
      <c r="Y131" s="38">
        <f t="shared" si="62"/>
        <v>506594700</v>
      </c>
      <c r="Z131" s="50">
        <f t="shared" ref="Z131" si="64">IFERROR(X131/E131,0)</f>
        <v>0.875</v>
      </c>
      <c r="AA131" s="50">
        <f t="shared" si="33"/>
        <v>0.75226816458952028</v>
      </c>
      <c r="AB131" s="36"/>
      <c r="AC131" s="124"/>
    </row>
    <row r="132" spans="1:29" ht="42" x14ac:dyDescent="0.25">
      <c r="A132" s="136"/>
      <c r="B132" s="21"/>
      <c r="C132" s="22" t="s">
        <v>235</v>
      </c>
      <c r="D132" s="22" t="s">
        <v>236</v>
      </c>
      <c r="E132" s="31"/>
      <c r="F132" s="24">
        <f>F133</f>
        <v>1060200000</v>
      </c>
      <c r="G132" s="27"/>
      <c r="H132" s="25"/>
      <c r="I132" s="31"/>
      <c r="J132" s="28"/>
      <c r="K132" s="107">
        <f>K133</f>
        <v>1060200000</v>
      </c>
      <c r="L132" s="29"/>
      <c r="M132" s="26">
        <f>SUM(M133)</f>
        <v>0</v>
      </c>
      <c r="N132" s="29"/>
      <c r="O132" s="30">
        <f>SUM(O133)</f>
        <v>900000000</v>
      </c>
      <c r="P132" s="76"/>
      <c r="Q132" s="30">
        <f>SUM(Q133)</f>
        <v>125000000</v>
      </c>
      <c r="R132" s="76"/>
      <c r="S132" s="30">
        <f>SUM(S133)</f>
        <v>0</v>
      </c>
      <c r="T132" s="47">
        <f t="shared" si="37"/>
        <v>0</v>
      </c>
      <c r="U132" s="30">
        <f>(U133)</f>
        <v>1025000000</v>
      </c>
      <c r="V132" s="32"/>
      <c r="W132" s="32"/>
      <c r="X132" s="33"/>
      <c r="Y132" s="30">
        <f>SUM(Y133)</f>
        <v>1025000000</v>
      </c>
      <c r="Z132" s="32"/>
      <c r="AA132" s="32">
        <f>IFERROR(Y132/F132,0)</f>
        <v>0.96679871722316546</v>
      </c>
      <c r="AB132" s="28"/>
      <c r="AC132" s="124"/>
    </row>
    <row r="133" spans="1:29" ht="31.5" x14ac:dyDescent="0.25">
      <c r="A133" s="133"/>
      <c r="B133" s="35"/>
      <c r="C133" s="36" t="s">
        <v>237</v>
      </c>
      <c r="D133" s="36" t="s">
        <v>238</v>
      </c>
      <c r="E133" s="41">
        <v>80</v>
      </c>
      <c r="F133" s="38">
        <v>1060200000</v>
      </c>
      <c r="G133" s="39">
        <v>0</v>
      </c>
      <c r="H133" s="40">
        <v>0</v>
      </c>
      <c r="I133" s="41">
        <v>80</v>
      </c>
      <c r="J133" s="34" t="s">
        <v>121</v>
      </c>
      <c r="K133" s="38">
        <f>F133</f>
        <v>1060200000</v>
      </c>
      <c r="L133" s="42"/>
      <c r="M133" s="105"/>
      <c r="N133" s="42">
        <v>68</v>
      </c>
      <c r="O133" s="56">
        <v>900000000</v>
      </c>
      <c r="P133" s="106">
        <v>10</v>
      </c>
      <c r="Q133" s="45">
        <v>125000000</v>
      </c>
      <c r="R133" s="42"/>
      <c r="S133" s="44"/>
      <c r="T133" s="47">
        <f t="shared" si="37"/>
        <v>78</v>
      </c>
      <c r="U133" s="48">
        <f>SUM(M133,O133,Q133,S133)</f>
        <v>1025000000</v>
      </c>
      <c r="V133" s="49">
        <f t="shared" si="61"/>
        <v>0.97499999999999998</v>
      </c>
      <c r="W133" s="96">
        <f t="shared" si="32"/>
        <v>0.96679871722316546</v>
      </c>
      <c r="X133" s="51">
        <f>+G133+T133</f>
        <v>78</v>
      </c>
      <c r="Y133" s="38">
        <f t="shared" si="62"/>
        <v>1025000000</v>
      </c>
      <c r="Z133" s="50">
        <f t="shared" ref="Z133" si="65">IFERROR(X133/E133,0)</f>
        <v>0.97499999999999998</v>
      </c>
      <c r="AA133" s="50">
        <f t="shared" si="33"/>
        <v>0.96679871722316546</v>
      </c>
      <c r="AB133" s="36"/>
      <c r="AC133" s="124"/>
    </row>
    <row r="134" spans="1:29" ht="31.5" x14ac:dyDescent="0.25">
      <c r="A134" s="135"/>
      <c r="B134" s="9"/>
      <c r="C134" s="10" t="s">
        <v>239</v>
      </c>
      <c r="D134" s="10" t="s">
        <v>240</v>
      </c>
      <c r="E134" s="99"/>
      <c r="F134" s="12">
        <f>F135</f>
        <v>76857100</v>
      </c>
      <c r="G134" s="15"/>
      <c r="H134" s="13"/>
      <c r="I134" s="99"/>
      <c r="J134" s="100"/>
      <c r="K134" s="12">
        <f>K135</f>
        <v>76857100</v>
      </c>
      <c r="L134" s="16"/>
      <c r="M134" s="14">
        <f>+M135</f>
        <v>0</v>
      </c>
      <c r="N134" s="16"/>
      <c r="O134" s="17">
        <f>SUM(O135)</f>
        <v>76577000</v>
      </c>
      <c r="P134" s="99"/>
      <c r="Q134" s="17">
        <f>SUM(Q135)</f>
        <v>0</v>
      </c>
      <c r="R134" s="99"/>
      <c r="S134" s="17">
        <f>SUM(S135)</f>
        <v>0</v>
      </c>
      <c r="T134" s="116"/>
      <c r="U134" s="17">
        <f>+U135</f>
        <v>76577000</v>
      </c>
      <c r="V134" s="101"/>
      <c r="W134" s="18">
        <f t="shared" ref="W134" si="66">IFERROR(U134/K134,0)</f>
        <v>0.99635557417597076</v>
      </c>
      <c r="X134" s="102"/>
      <c r="Y134" s="17">
        <f>+Y135</f>
        <v>76577000</v>
      </c>
      <c r="Z134" s="101"/>
      <c r="AA134" s="18">
        <f t="shared" ref="AA134" si="67">IFERROR(Y134/F134,0)</f>
        <v>0.99635557417597076</v>
      </c>
      <c r="AB134" s="100"/>
      <c r="AC134" s="124"/>
    </row>
    <row r="135" spans="1:29" ht="52.5" x14ac:dyDescent="0.25">
      <c r="A135" s="136"/>
      <c r="B135" s="21"/>
      <c r="C135" s="22" t="s">
        <v>241</v>
      </c>
      <c r="D135" s="22" t="s">
        <v>242</v>
      </c>
      <c r="E135" s="31"/>
      <c r="F135" s="24">
        <f>F136</f>
        <v>76857100</v>
      </c>
      <c r="G135" s="27"/>
      <c r="H135" s="25"/>
      <c r="I135" s="31"/>
      <c r="J135" s="28"/>
      <c r="K135" s="107">
        <f>K136</f>
        <v>76857100</v>
      </c>
      <c r="L135" s="29"/>
      <c r="M135" s="26">
        <f>SUM(M136)</f>
        <v>0</v>
      </c>
      <c r="N135" s="29"/>
      <c r="O135" s="30">
        <f>SUM(O136)</f>
        <v>76577000</v>
      </c>
      <c r="P135" s="76"/>
      <c r="Q135" s="30">
        <f>SUM(Q136)</f>
        <v>0</v>
      </c>
      <c r="R135" s="76"/>
      <c r="S135" s="30">
        <f>SUM(S136)</f>
        <v>0</v>
      </c>
      <c r="T135" s="115"/>
      <c r="U135" s="30">
        <f>(U136)</f>
        <v>76577000</v>
      </c>
      <c r="V135" s="32"/>
      <c r="W135" s="32"/>
      <c r="X135" s="33"/>
      <c r="Y135" s="30">
        <f>SUM(Y136)</f>
        <v>76577000</v>
      </c>
      <c r="Z135" s="32"/>
      <c r="AA135" s="32">
        <f>IFERROR(Y135/F135,0)</f>
        <v>0.99635557417597076</v>
      </c>
      <c r="AB135" s="28"/>
      <c r="AC135" s="124"/>
    </row>
    <row r="136" spans="1:29" ht="63" x14ac:dyDescent="0.25">
      <c r="A136" s="133"/>
      <c r="B136" s="35"/>
      <c r="C136" s="36" t="s">
        <v>243</v>
      </c>
      <c r="D136" s="36" t="s">
        <v>244</v>
      </c>
      <c r="E136" s="41">
        <v>50</v>
      </c>
      <c r="F136" s="38">
        <v>76857100</v>
      </c>
      <c r="G136" s="39">
        <v>0</v>
      </c>
      <c r="H136" s="40">
        <v>0</v>
      </c>
      <c r="I136" s="41">
        <v>50</v>
      </c>
      <c r="J136" s="34" t="s">
        <v>121</v>
      </c>
      <c r="K136" s="38">
        <f>F136</f>
        <v>76857100</v>
      </c>
      <c r="L136" s="42"/>
      <c r="M136" s="105"/>
      <c r="N136" s="42">
        <v>50</v>
      </c>
      <c r="O136" s="56">
        <v>76577000</v>
      </c>
      <c r="P136" s="106"/>
      <c r="Q136" s="45"/>
      <c r="R136" s="42"/>
      <c r="S136" s="44"/>
      <c r="T136" s="47">
        <f t="shared" si="37"/>
        <v>50</v>
      </c>
      <c r="U136" s="48">
        <f>SUM(M136,O136,Q136,S136)</f>
        <v>76577000</v>
      </c>
      <c r="V136" s="49">
        <f t="shared" ref="V136" si="68">IFERROR(T136/I136,0)</f>
        <v>1</v>
      </c>
      <c r="W136" s="96">
        <f t="shared" si="32"/>
        <v>0.99635557417597076</v>
      </c>
      <c r="X136" s="51">
        <f>+G136+T136</f>
        <v>50</v>
      </c>
      <c r="Y136" s="38">
        <f t="shared" ref="Y136" si="69">+H136+U136</f>
        <v>76577000</v>
      </c>
      <c r="Z136" s="50">
        <f t="shared" ref="Z136" si="70">IFERROR(X136/E136,0)</f>
        <v>1</v>
      </c>
      <c r="AA136" s="50">
        <f t="shared" si="33"/>
        <v>0.99635557417597076</v>
      </c>
      <c r="AB136" s="36"/>
      <c r="AC136" s="124"/>
    </row>
    <row r="137" spans="1:29" ht="42" x14ac:dyDescent="0.25">
      <c r="A137" s="135"/>
      <c r="B137" s="9"/>
      <c r="C137" s="10" t="s">
        <v>245</v>
      </c>
      <c r="D137" s="10" t="s">
        <v>246</v>
      </c>
      <c r="E137" s="99"/>
      <c r="F137" s="12">
        <f>F138</f>
        <v>200097600</v>
      </c>
      <c r="G137" s="15"/>
      <c r="H137" s="13"/>
      <c r="I137" s="99"/>
      <c r="J137" s="100"/>
      <c r="K137" s="12">
        <f>K138</f>
        <v>200097600</v>
      </c>
      <c r="L137" s="16"/>
      <c r="M137" s="14">
        <f>SUM(M138:M139)</f>
        <v>0</v>
      </c>
      <c r="N137" s="16"/>
      <c r="O137" s="17"/>
      <c r="P137" s="99"/>
      <c r="Q137" s="17">
        <f>SUM(Q138)</f>
        <v>0</v>
      </c>
      <c r="R137" s="99"/>
      <c r="S137" s="17">
        <f>SUM(S138)</f>
        <v>0</v>
      </c>
      <c r="T137" s="116"/>
      <c r="U137" s="17">
        <f>+U138</f>
        <v>0</v>
      </c>
      <c r="V137" s="101"/>
      <c r="W137" s="18">
        <f t="shared" ref="W137" si="71">IFERROR(U137/K137,0)</f>
        <v>0</v>
      </c>
      <c r="X137" s="102"/>
      <c r="Y137" s="17">
        <f>+Y138</f>
        <v>0</v>
      </c>
      <c r="Z137" s="101"/>
      <c r="AA137" s="18">
        <f t="shared" ref="AA137" si="72">IFERROR(Y137/F137,0)</f>
        <v>0</v>
      </c>
      <c r="AB137" s="100"/>
      <c r="AC137" s="124"/>
    </row>
    <row r="138" spans="1:29" ht="31.5" x14ac:dyDescent="0.25">
      <c r="A138" s="136"/>
      <c r="B138" s="21"/>
      <c r="C138" s="22" t="s">
        <v>247</v>
      </c>
      <c r="D138" s="22" t="s">
        <v>248</v>
      </c>
      <c r="E138" s="31"/>
      <c r="F138" s="24">
        <f>F139</f>
        <v>200097600</v>
      </c>
      <c r="G138" s="27"/>
      <c r="H138" s="25"/>
      <c r="I138" s="31"/>
      <c r="J138" s="28"/>
      <c r="K138" s="107">
        <f>K139</f>
        <v>200097600</v>
      </c>
      <c r="L138" s="29"/>
      <c r="M138" s="26"/>
      <c r="N138" s="29"/>
      <c r="O138" s="30">
        <f>SUM(O139)</f>
        <v>0</v>
      </c>
      <c r="P138" s="76"/>
      <c r="Q138" s="30">
        <f>SUM(Q139)</f>
        <v>0</v>
      </c>
      <c r="R138" s="76"/>
      <c r="S138" s="30">
        <f>SUM(S139)</f>
        <v>0</v>
      </c>
      <c r="T138" s="115"/>
      <c r="U138" s="30"/>
      <c r="V138" s="32"/>
      <c r="W138" s="32" t="s">
        <v>23</v>
      </c>
      <c r="X138" s="33"/>
      <c r="Y138" s="30"/>
      <c r="Z138" s="32"/>
      <c r="AA138" s="32">
        <f>IFERROR(Y138/F138,0)</f>
        <v>0</v>
      </c>
      <c r="AB138" s="28"/>
      <c r="AC138" s="124"/>
    </row>
    <row r="139" spans="1:29" ht="21" x14ac:dyDescent="0.25">
      <c r="A139" s="133"/>
      <c r="B139" s="35"/>
      <c r="C139" s="36" t="s">
        <v>249</v>
      </c>
      <c r="D139" s="36" t="s">
        <v>250</v>
      </c>
      <c r="E139" s="41">
        <v>5</v>
      </c>
      <c r="F139" s="38">
        <v>200097600</v>
      </c>
      <c r="G139" s="39">
        <v>0</v>
      </c>
      <c r="H139" s="40">
        <v>0</v>
      </c>
      <c r="I139" s="41">
        <v>5</v>
      </c>
      <c r="J139" s="34" t="s">
        <v>230</v>
      </c>
      <c r="K139" s="38">
        <f>F139</f>
        <v>200097600</v>
      </c>
      <c r="L139" s="42"/>
      <c r="M139" s="105"/>
      <c r="N139" s="42"/>
      <c r="O139" s="56"/>
      <c r="P139" s="106"/>
      <c r="Q139" s="45"/>
      <c r="R139" s="42"/>
      <c r="S139" s="44"/>
      <c r="T139" s="47">
        <f t="shared" si="37"/>
        <v>0</v>
      </c>
      <c r="U139" s="48">
        <f>SUM(M139,O139,Q139,S139)</f>
        <v>0</v>
      </c>
      <c r="V139" s="49">
        <f>IFERROR(T139/I139,0)</f>
        <v>0</v>
      </c>
      <c r="W139" s="96">
        <f t="shared" si="32"/>
        <v>0</v>
      </c>
      <c r="X139" s="51">
        <f>+G139+T139</f>
        <v>0</v>
      </c>
      <c r="Y139" s="38">
        <f>+H139+U139</f>
        <v>0</v>
      </c>
      <c r="Z139" s="50">
        <f>IFERROR(X139/E139,0)</f>
        <v>0</v>
      </c>
      <c r="AA139" s="50">
        <f t="shared" si="33"/>
        <v>0</v>
      </c>
      <c r="AB139" s="36"/>
      <c r="AC139" s="124"/>
    </row>
    <row r="140" spans="1:29" ht="34.5" customHeight="1" x14ac:dyDescent="0.25">
      <c r="A140" s="137"/>
      <c r="B140" s="138"/>
      <c r="C140" s="108"/>
      <c r="D140" s="138"/>
      <c r="E140" s="139"/>
      <c r="F140" s="140"/>
      <c r="G140" s="138"/>
      <c r="H140" s="141"/>
      <c r="I140" s="109">
        <f>SUM(I5:I139)</f>
        <v>44644</v>
      </c>
      <c r="J140" s="142"/>
      <c r="K140" s="143"/>
      <c r="L140" s="280" t="s">
        <v>251</v>
      </c>
      <c r="M140" s="281"/>
      <c r="N140" s="281"/>
      <c r="O140" s="281"/>
      <c r="P140" s="281"/>
      <c r="Q140" s="281"/>
      <c r="R140" s="281"/>
      <c r="S140" s="281"/>
      <c r="T140" s="110">
        <f>SUM(T7:T139)</f>
        <v>35264</v>
      </c>
      <c r="U140" s="111"/>
      <c r="V140" s="112">
        <f>IFERROR(T140/I140,0)</f>
        <v>0.78989337872950449</v>
      </c>
      <c r="W140" s="112">
        <f>IFERROR(U142/K142,0)</f>
        <v>0.8278041880465653</v>
      </c>
      <c r="X140" s="144"/>
      <c r="Y140" s="145"/>
      <c r="Z140" s="112"/>
      <c r="AA140" s="113"/>
      <c r="AB140" s="146"/>
      <c r="AC140" s="124"/>
    </row>
    <row r="141" spans="1:29" ht="19.5" customHeight="1" x14ac:dyDescent="0.25">
      <c r="A141" s="147"/>
      <c r="B141" s="147"/>
      <c r="C141" s="36"/>
      <c r="D141" s="133"/>
      <c r="E141" s="148"/>
      <c r="F141" s="54"/>
      <c r="G141" s="133"/>
      <c r="H141" s="149"/>
      <c r="I141" s="133"/>
      <c r="J141" s="148"/>
      <c r="K141" s="150"/>
      <c r="L141" s="282" t="s">
        <v>252</v>
      </c>
      <c r="M141" s="283"/>
      <c r="N141" s="283"/>
      <c r="O141" s="283"/>
      <c r="P141" s="283"/>
      <c r="Q141" s="283"/>
      <c r="R141" s="283"/>
      <c r="S141" s="283"/>
      <c r="T141" s="283"/>
      <c r="U141" s="283"/>
      <c r="V141" s="114" t="str">
        <f>IF(V140&gt;0.9,"Sangat Tinggi",IF(V140&gt;0.75,"Tinggi",IF(V140&gt;0.65,"Sedang",IF(V140&gt;0.5,"Rendah","Sangat Rendah"))))</f>
        <v>Tinggi</v>
      </c>
      <c r="W141" s="114" t="str">
        <f>IF(W140&gt;0.9,"Sangat Tinggi",IF(W140&gt;0.75,"Tinggi",IF(W140&gt;0.65,"Sedang",IF(W140&gt;0.5,"Rendah","Sangat Rendah"))))</f>
        <v>Tinggi</v>
      </c>
      <c r="X141" s="151"/>
      <c r="Y141" s="152"/>
      <c r="Z141" s="151"/>
      <c r="AA141" s="153"/>
      <c r="AB141" s="154"/>
      <c r="AC141" s="124"/>
    </row>
    <row r="142" spans="1:29" ht="27.75" customHeight="1" x14ac:dyDescent="0.25">
      <c r="A142" s="147"/>
      <c r="B142" s="147"/>
      <c r="C142" s="155"/>
      <c r="D142" s="133"/>
      <c r="E142" s="148"/>
      <c r="F142" s="156">
        <f>SUM(F138,F135,F132,F130,F128,F125,F120,F112,F98,F72,F42,F39,F36,F32,F23,F21,F18,F12,F6)</f>
        <v>452060931289.17999</v>
      </c>
      <c r="G142" s="133"/>
      <c r="H142" s="149"/>
      <c r="I142" s="133"/>
      <c r="J142" s="148"/>
      <c r="K142" s="157">
        <f>SUM(K137,K134,K127,K124,K119,K41,K5)</f>
        <v>453102586289.20001</v>
      </c>
      <c r="L142" s="284" t="s">
        <v>253</v>
      </c>
      <c r="M142" s="285"/>
      <c r="N142" s="285"/>
      <c r="O142" s="285"/>
      <c r="P142" s="285"/>
      <c r="Q142" s="285"/>
      <c r="R142" s="285"/>
      <c r="S142" s="285"/>
      <c r="T142" s="285"/>
      <c r="U142" s="158">
        <f>SUM(U6,U12,U18,U21,U23,U32,U39,U42,U72,U98,U112,U120,U125,U128,U130,U132,U135,U138)</f>
        <v>375080218544.92999</v>
      </c>
      <c r="V142" s="114">
        <f>+(0+V140*K142)/K142</f>
        <v>0.78989337872950449</v>
      </c>
      <c r="W142" s="159">
        <f>(0+U142)/K142</f>
        <v>0.8278041880465653</v>
      </c>
      <c r="X142" s="133"/>
      <c r="Y142" s="133"/>
      <c r="Z142" s="160"/>
      <c r="AA142" s="160"/>
      <c r="AB142" s="161"/>
      <c r="AC142" s="124"/>
    </row>
    <row r="143" spans="1:29" ht="15.75" thickBot="1" x14ac:dyDescent="0.3">
      <c r="A143" s="162"/>
      <c r="B143" s="163"/>
      <c r="C143" s="164"/>
      <c r="D143" s="163"/>
      <c r="E143" s="165"/>
      <c r="F143" s="165"/>
      <c r="G143" s="163"/>
      <c r="H143" s="163"/>
      <c r="I143" s="163"/>
      <c r="J143" s="165"/>
      <c r="K143" s="166"/>
      <c r="L143" s="276" t="s">
        <v>254</v>
      </c>
      <c r="M143" s="276"/>
      <c r="N143" s="276"/>
      <c r="O143" s="276"/>
      <c r="P143" s="276"/>
      <c r="Q143" s="276"/>
      <c r="R143" s="276"/>
      <c r="S143" s="276"/>
      <c r="T143" s="276"/>
      <c r="U143" s="277"/>
      <c r="V143" s="167" t="str">
        <f>IF(V142&gt;0.9,"Sangat Tinggi",IF(V142&gt;0.75,"Tinggi",IF(V142&gt;0.65,"Sedang",IF(V142&gt;0.5,"Rendah","Sangat Rendah"))))</f>
        <v>Tinggi</v>
      </c>
      <c r="W143" s="168" t="str">
        <f>IF(W142&gt;0.9,"Sangat Tinggi",IF(W142&gt;0.75,"Tinggi",IF(W142&gt;0.65,"Sedang",IF(W142&gt;0.5,"Rendah","Sangat Rendah"))))</f>
        <v>Tinggi</v>
      </c>
      <c r="X143" s="169"/>
      <c r="Y143" s="165"/>
      <c r="Z143" s="170"/>
      <c r="AA143" s="170"/>
      <c r="AB143" s="171"/>
      <c r="AC143" s="124"/>
    </row>
    <row r="144" spans="1:29" x14ac:dyDescent="0.25">
      <c r="A144" s="124"/>
      <c r="B144" s="124"/>
      <c r="C144" s="124"/>
      <c r="D144" s="124"/>
      <c r="E144" s="124"/>
      <c r="F144" s="124"/>
      <c r="G144" s="124"/>
      <c r="H144" s="124"/>
      <c r="I144" s="124"/>
      <c r="J144" s="124"/>
      <c r="K144" s="124"/>
      <c r="L144" s="124"/>
      <c r="M144" s="172"/>
      <c r="N144" s="124"/>
      <c r="O144" s="124"/>
      <c r="P144" s="124"/>
      <c r="Q144" s="124"/>
      <c r="R144" s="124"/>
      <c r="S144" s="124"/>
      <c r="T144" s="124"/>
      <c r="U144" s="124"/>
      <c r="V144" s="124"/>
      <c r="W144" s="124"/>
      <c r="X144" s="124"/>
      <c r="Y144" s="124"/>
      <c r="Z144" s="124"/>
      <c r="AA144" s="124"/>
      <c r="AB144" s="124"/>
      <c r="AC144" s="124"/>
    </row>
    <row r="145" spans="1:29" x14ac:dyDescent="0.25">
      <c r="A145" s="275" t="s">
        <v>256</v>
      </c>
      <c r="B145" s="275"/>
      <c r="C145" s="275"/>
      <c r="D145" s="275"/>
      <c r="E145" s="275"/>
      <c r="F145" s="275"/>
      <c r="G145" s="275"/>
      <c r="H145" s="124"/>
      <c r="I145" s="173"/>
      <c r="J145" s="173"/>
      <c r="K145" s="173"/>
      <c r="L145" s="173"/>
      <c r="M145" s="173"/>
      <c r="N145" s="173"/>
      <c r="O145" s="173"/>
      <c r="P145" s="124"/>
      <c r="Q145" s="124"/>
      <c r="R145" s="124"/>
      <c r="S145" s="124"/>
      <c r="T145" s="124"/>
      <c r="U145" s="124"/>
      <c r="V145" s="124"/>
      <c r="W145" s="124"/>
      <c r="X145" s="124"/>
      <c r="Y145" s="124"/>
      <c r="Z145" s="124"/>
      <c r="AA145" s="124"/>
      <c r="AB145" s="124"/>
      <c r="AC145" s="124"/>
    </row>
    <row r="146" spans="1:29" x14ac:dyDescent="0.25">
      <c r="A146" s="275" t="s">
        <v>257</v>
      </c>
      <c r="B146" s="275"/>
      <c r="C146" s="275"/>
      <c r="D146" s="275"/>
      <c r="E146" s="275"/>
      <c r="F146" s="275"/>
      <c r="G146" s="275"/>
      <c r="H146" s="275"/>
      <c r="I146" s="174"/>
      <c r="J146" s="174"/>
      <c r="K146" s="174"/>
      <c r="L146" s="174"/>
      <c r="M146" s="174"/>
      <c r="N146" s="174"/>
      <c r="O146" s="174"/>
      <c r="P146" s="124"/>
      <c r="Q146" s="124"/>
      <c r="R146" s="124"/>
      <c r="S146" s="124"/>
      <c r="T146" s="124"/>
      <c r="U146" s="124"/>
      <c r="V146" s="124"/>
      <c r="W146" s="124"/>
      <c r="X146" s="124"/>
      <c r="Y146" s="124"/>
      <c r="Z146" s="124"/>
      <c r="AA146" s="124"/>
      <c r="AB146" s="124"/>
      <c r="AC146" s="124"/>
    </row>
    <row r="147" spans="1:29" x14ac:dyDescent="0.25">
      <c r="A147" s="124"/>
      <c r="B147" s="124"/>
      <c r="C147" s="124"/>
      <c r="D147" s="124"/>
      <c r="E147" s="124"/>
      <c r="F147" s="124"/>
      <c r="G147" s="124"/>
      <c r="H147" s="124"/>
      <c r="I147" s="124"/>
      <c r="J147" s="124"/>
      <c r="K147" s="124"/>
      <c r="L147" s="124"/>
      <c r="M147" s="124"/>
      <c r="N147" s="124"/>
      <c r="O147" s="124"/>
      <c r="P147" s="124"/>
      <c r="Q147" s="124"/>
      <c r="R147" s="124"/>
      <c r="S147" s="124"/>
      <c r="T147" s="124"/>
      <c r="U147" s="124"/>
      <c r="V147" s="124"/>
      <c r="W147" s="124"/>
      <c r="X147" s="124"/>
      <c r="Y147" s="124"/>
      <c r="Z147" s="124"/>
      <c r="AA147" s="124"/>
      <c r="AB147" s="124"/>
      <c r="AC147" s="124"/>
    </row>
    <row r="148" spans="1:29" x14ac:dyDescent="0.25">
      <c r="A148" s="124"/>
      <c r="B148" s="124"/>
      <c r="C148" s="124"/>
      <c r="D148" s="124"/>
      <c r="E148" s="124"/>
      <c r="F148" s="124"/>
      <c r="G148" s="124"/>
      <c r="H148" s="124"/>
      <c r="I148" s="124"/>
      <c r="J148" s="124"/>
      <c r="K148" s="124"/>
      <c r="L148" s="124"/>
      <c r="M148" s="172"/>
      <c r="N148" s="124"/>
      <c r="O148" s="124"/>
      <c r="P148" s="124"/>
      <c r="Q148" s="124"/>
      <c r="R148" s="124"/>
      <c r="S148" s="124"/>
      <c r="T148" s="124"/>
      <c r="U148" s="124"/>
      <c r="V148" s="124"/>
      <c r="W148" s="124"/>
      <c r="X148" s="124"/>
      <c r="Y148" s="124"/>
      <c r="Z148" s="124"/>
      <c r="AA148" s="124"/>
      <c r="AB148" s="124"/>
      <c r="AC148" s="124"/>
    </row>
    <row r="149" spans="1:29" x14ac:dyDescent="0.25">
      <c r="A149" s="124"/>
      <c r="B149" s="124"/>
      <c r="C149" s="124"/>
      <c r="D149" s="124"/>
      <c r="E149" s="124"/>
      <c r="F149" s="124"/>
      <c r="G149" s="124"/>
      <c r="H149" s="124"/>
      <c r="I149" s="124"/>
      <c r="J149" s="124"/>
      <c r="K149" s="124"/>
      <c r="L149" s="124"/>
      <c r="M149" s="172"/>
      <c r="N149" s="124"/>
      <c r="O149" s="124"/>
      <c r="P149" s="124"/>
      <c r="Q149" s="124"/>
      <c r="R149" s="124"/>
      <c r="S149" s="124"/>
      <c r="T149" s="124"/>
      <c r="U149" s="124"/>
      <c r="V149" s="124"/>
      <c r="W149" s="124"/>
      <c r="X149" s="124"/>
      <c r="Y149" s="124"/>
      <c r="Z149" s="124"/>
      <c r="AA149" s="124"/>
      <c r="AB149" s="124"/>
      <c r="AC149" s="124"/>
    </row>
    <row r="150" spans="1:29" x14ac:dyDescent="0.25">
      <c r="A150" s="124"/>
      <c r="B150" s="124"/>
      <c r="C150" s="124"/>
      <c r="D150" s="124"/>
      <c r="E150" s="124"/>
      <c r="F150" s="124"/>
      <c r="G150" s="124"/>
      <c r="H150" s="124"/>
      <c r="I150" s="124"/>
      <c r="J150" s="124"/>
      <c r="K150" s="124"/>
      <c r="L150" s="124"/>
      <c r="M150" s="172"/>
      <c r="N150" s="124"/>
      <c r="O150" s="124"/>
      <c r="P150" s="124"/>
      <c r="Q150" s="124"/>
      <c r="R150" s="124"/>
      <c r="S150" s="124"/>
      <c r="T150" s="124"/>
      <c r="U150" s="124"/>
      <c r="V150" s="124"/>
      <c r="W150" s="124"/>
      <c r="X150" s="124"/>
      <c r="Y150" s="124"/>
      <c r="Z150" s="124"/>
      <c r="AA150" s="124"/>
      <c r="AB150" s="124"/>
      <c r="AC150" s="124"/>
    </row>
    <row r="151" spans="1:29" x14ac:dyDescent="0.25">
      <c r="A151" s="124"/>
      <c r="B151" s="124"/>
      <c r="C151" s="124"/>
      <c r="D151" s="124"/>
      <c r="E151" s="124"/>
      <c r="F151" s="124"/>
      <c r="G151" s="124"/>
      <c r="H151" s="124"/>
      <c r="I151" s="124"/>
      <c r="J151" s="124"/>
      <c r="K151" s="124"/>
      <c r="L151" s="124"/>
      <c r="M151" s="124"/>
      <c r="N151" s="124"/>
      <c r="O151" s="124"/>
      <c r="P151" s="124"/>
      <c r="Q151" s="124"/>
      <c r="R151" s="124"/>
      <c r="S151" s="124"/>
      <c r="T151" s="124"/>
      <c r="U151" s="124"/>
      <c r="V151" s="124"/>
      <c r="W151" s="124"/>
      <c r="X151" s="124"/>
      <c r="Y151" s="124"/>
      <c r="Z151" s="124"/>
      <c r="AA151" s="124"/>
      <c r="AB151" s="124"/>
      <c r="AC151" s="124"/>
    </row>
    <row r="152" spans="1:29" x14ac:dyDescent="0.25">
      <c r="A152" s="124"/>
      <c r="B152" s="124"/>
      <c r="C152" s="124"/>
      <c r="D152" s="124"/>
      <c r="E152" s="124"/>
      <c r="F152" s="124"/>
      <c r="G152" s="124"/>
      <c r="H152" s="124"/>
      <c r="I152" s="124"/>
      <c r="J152" s="124"/>
      <c r="K152" s="124"/>
      <c r="L152" s="124"/>
      <c r="M152" s="124"/>
      <c r="N152" s="124"/>
      <c r="O152" s="124"/>
      <c r="P152" s="124"/>
      <c r="Q152" s="124"/>
      <c r="R152" s="124"/>
      <c r="S152" s="124"/>
      <c r="T152" s="124"/>
      <c r="U152" s="124"/>
      <c r="V152" s="124"/>
      <c r="W152" s="124"/>
      <c r="X152" s="124"/>
      <c r="Y152" s="124"/>
      <c r="Z152" s="124"/>
      <c r="AA152" s="124"/>
      <c r="AB152" s="124"/>
      <c r="AC152" s="124"/>
    </row>
    <row r="153" spans="1:29" x14ac:dyDescent="0.25">
      <c r="A153" s="124"/>
      <c r="B153" s="124"/>
      <c r="C153" s="124"/>
      <c r="D153" s="124"/>
      <c r="E153" s="124"/>
      <c r="F153" s="124"/>
      <c r="G153" s="124"/>
      <c r="H153" s="124"/>
      <c r="I153" s="124"/>
      <c r="J153" s="124"/>
      <c r="K153" s="124"/>
      <c r="L153" s="124"/>
      <c r="M153" s="124"/>
      <c r="N153" s="124"/>
      <c r="O153" s="124"/>
      <c r="P153" s="124"/>
      <c r="Q153" s="124"/>
      <c r="R153" s="124"/>
      <c r="S153" s="124"/>
      <c r="T153" s="124"/>
      <c r="U153" s="124"/>
      <c r="V153" s="124"/>
      <c r="W153" s="124"/>
      <c r="X153" s="124"/>
      <c r="Y153" s="124"/>
      <c r="Z153" s="124"/>
      <c r="AA153" s="124"/>
      <c r="AB153" s="124"/>
      <c r="AC153" s="124"/>
    </row>
    <row r="154" spans="1:29" x14ac:dyDescent="0.25">
      <c r="A154" s="124"/>
      <c r="B154" s="124"/>
      <c r="C154" s="124"/>
      <c r="D154" s="124"/>
      <c r="E154" s="124"/>
      <c r="F154" s="124"/>
      <c r="G154" s="124"/>
      <c r="H154" s="124"/>
      <c r="I154" s="124"/>
      <c r="J154" s="124"/>
      <c r="K154" s="124"/>
      <c r="L154" s="124"/>
      <c r="M154" s="124"/>
      <c r="N154" s="124"/>
      <c r="O154" s="124"/>
      <c r="P154" s="124"/>
      <c r="Q154" s="124"/>
      <c r="R154" s="124"/>
      <c r="S154" s="124"/>
      <c r="T154" s="124"/>
      <c r="U154" s="124"/>
      <c r="V154" s="124"/>
      <c r="W154" s="124"/>
      <c r="X154" s="124"/>
      <c r="Y154" s="124"/>
      <c r="Z154" s="124"/>
      <c r="AA154" s="124"/>
      <c r="AB154" s="124"/>
      <c r="AC154" s="124"/>
    </row>
    <row r="155" spans="1:29" x14ac:dyDescent="0.25">
      <c r="A155" s="124"/>
      <c r="B155" s="124"/>
      <c r="C155" s="124"/>
      <c r="D155" s="124"/>
      <c r="E155" s="124"/>
      <c r="F155" s="124"/>
      <c r="G155" s="124"/>
      <c r="H155" s="124"/>
      <c r="I155" s="124"/>
      <c r="J155" s="124"/>
      <c r="K155" s="124"/>
      <c r="L155" s="124"/>
      <c r="M155" s="124"/>
      <c r="N155" s="124"/>
      <c r="O155" s="124"/>
      <c r="P155" s="124"/>
      <c r="Q155" s="124"/>
      <c r="R155" s="124"/>
      <c r="S155" s="124"/>
      <c r="T155" s="124"/>
      <c r="U155" s="124"/>
      <c r="V155" s="124"/>
      <c r="W155" s="124"/>
      <c r="X155" s="124"/>
      <c r="Y155" s="124"/>
      <c r="Z155" s="124"/>
      <c r="AA155" s="124"/>
      <c r="AB155" s="124"/>
      <c r="AC155" s="124"/>
    </row>
    <row r="156" spans="1:29" x14ac:dyDescent="0.25">
      <c r="M156"/>
    </row>
    <row r="157" spans="1:29" x14ac:dyDescent="0.25">
      <c r="M157"/>
    </row>
    <row r="158" spans="1:29" x14ac:dyDescent="0.25">
      <c r="M158"/>
    </row>
    <row r="159" spans="1:29" x14ac:dyDescent="0.25">
      <c r="M159"/>
    </row>
    <row r="160" spans="1:29" x14ac:dyDescent="0.25">
      <c r="M160"/>
    </row>
    <row r="161" spans="13:13" x14ac:dyDescent="0.25">
      <c r="M161"/>
    </row>
    <row r="162" spans="13:13" x14ac:dyDescent="0.25">
      <c r="M162"/>
    </row>
    <row r="163" spans="13:13" x14ac:dyDescent="0.25">
      <c r="M163"/>
    </row>
    <row r="164" spans="13:13" x14ac:dyDescent="0.25">
      <c r="M164"/>
    </row>
    <row r="165" spans="13:13" x14ac:dyDescent="0.25">
      <c r="M165"/>
    </row>
    <row r="166" spans="13:13" x14ac:dyDescent="0.25">
      <c r="M166"/>
    </row>
    <row r="167" spans="13:13" x14ac:dyDescent="0.25">
      <c r="M167"/>
    </row>
    <row r="168" spans="13:13" x14ac:dyDescent="0.25">
      <c r="M168"/>
    </row>
    <row r="169" spans="13:13" x14ac:dyDescent="0.25">
      <c r="M169"/>
    </row>
    <row r="170" spans="13:13" x14ac:dyDescent="0.25">
      <c r="M170"/>
    </row>
    <row r="171" spans="13:13" x14ac:dyDescent="0.25">
      <c r="M171"/>
    </row>
    <row r="172" spans="13:13" x14ac:dyDescent="0.25">
      <c r="M172"/>
    </row>
    <row r="173" spans="13:13" x14ac:dyDescent="0.25">
      <c r="M173"/>
    </row>
    <row r="174" spans="13:13" x14ac:dyDescent="0.25">
      <c r="M174"/>
    </row>
    <row r="175" spans="13:13" x14ac:dyDescent="0.25">
      <c r="M175"/>
    </row>
    <row r="176" spans="13:13" x14ac:dyDescent="0.25">
      <c r="M176"/>
    </row>
    <row r="177" spans="13:13" x14ac:dyDescent="0.25">
      <c r="M177"/>
    </row>
    <row r="178" spans="13:13" x14ac:dyDescent="0.25">
      <c r="M178"/>
    </row>
    <row r="179" spans="13:13" x14ac:dyDescent="0.25">
      <c r="M179"/>
    </row>
    <row r="180" spans="13:13" x14ac:dyDescent="0.25">
      <c r="M180"/>
    </row>
    <row r="181" spans="13:13" x14ac:dyDescent="0.25">
      <c r="M181"/>
    </row>
  </sheetData>
  <mergeCells count="41">
    <mergeCell ref="A145:G145"/>
    <mergeCell ref="A146:H146"/>
    <mergeCell ref="L143:U143"/>
    <mergeCell ref="X3:Y3"/>
    <mergeCell ref="Z3:AA3"/>
    <mergeCell ref="I4:J4"/>
    <mergeCell ref="L140:S140"/>
    <mergeCell ref="L141:U141"/>
    <mergeCell ref="L142:T142"/>
    <mergeCell ref="L3:M3"/>
    <mergeCell ref="N3:O3"/>
    <mergeCell ref="P3:Q3"/>
    <mergeCell ref="R3:S3"/>
    <mergeCell ref="T3:U3"/>
    <mergeCell ref="V3:W3"/>
    <mergeCell ref="V2:W2"/>
    <mergeCell ref="X2:Y2"/>
    <mergeCell ref="Z2:AA2"/>
    <mergeCell ref="A3:A4"/>
    <mergeCell ref="B3:B4"/>
    <mergeCell ref="C3:C4"/>
    <mergeCell ref="D3:D4"/>
    <mergeCell ref="E3:F3"/>
    <mergeCell ref="G3:H3"/>
    <mergeCell ref="I3:K3"/>
    <mergeCell ref="X1:Y1"/>
    <mergeCell ref="Z1:AA1"/>
    <mergeCell ref="E2:F2"/>
    <mergeCell ref="G2:H2"/>
    <mergeCell ref="I2:K2"/>
    <mergeCell ref="L2:M2"/>
    <mergeCell ref="N2:O2"/>
    <mergeCell ref="P2:Q2"/>
    <mergeCell ref="R2:S2"/>
    <mergeCell ref="T2:U2"/>
    <mergeCell ref="E1:F1"/>
    <mergeCell ref="G1:H1"/>
    <mergeCell ref="I1:K1"/>
    <mergeCell ref="L1:S1"/>
    <mergeCell ref="T1:U1"/>
    <mergeCell ref="V1:W1"/>
  </mergeCells>
  <printOptions horizontalCentered="1"/>
  <pageMargins left="0.27559055118110237" right="0.19685039370078741" top="0.23622047244094491" bottom="0.23622047244094491" header="0.23622047244094491" footer="0.31496062992125984"/>
  <pageSetup paperSize="256" scale="35" fitToHeight="0" orientation="landscape" horizontalDpi="4294967293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DISDIKBUD 2024</vt:lpstr>
      <vt:lpstr>'DISDIKBUD 2024'!Print_Area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2024-12-02T02:24:10Z</cp:lastPrinted>
  <dcterms:created xsi:type="dcterms:W3CDTF">2024-03-04T06:46:39Z</dcterms:created>
  <dcterms:modified xsi:type="dcterms:W3CDTF">2025-01-08T02:05:24Z</dcterms:modified>
</cp:coreProperties>
</file>